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15" yWindow="15" windowWidth="28665" windowHeight="12330"/>
  </bookViews>
  <sheets>
    <sheet name="2" sheetId="12" r:id="rId1"/>
  </sheets>
  <definedNames>
    <definedName name="_xlnm._FilterDatabase" localSheetId="0" hidden="1">'2'!$A$17:$CQ$81</definedName>
    <definedName name="_xlnm.Print_Area" localSheetId="0">'2'!$A$1:$CQ$85</definedName>
  </definedNames>
  <calcPr calcId="125725"/>
</workbook>
</file>

<file path=xl/calcChain.xml><?xml version="1.0" encoding="utf-8"?>
<calcChain xmlns="http://schemas.openxmlformats.org/spreadsheetml/2006/main">
  <c r="X50" i="12"/>
  <c r="X83" l="1"/>
  <c r="X84"/>
  <c r="X85"/>
  <c r="X82"/>
  <c r="X56"/>
  <c r="X57"/>
  <c r="X58"/>
  <c r="X59"/>
  <c r="X60"/>
  <c r="X61"/>
  <c r="X62"/>
  <c r="X63"/>
  <c r="X55" l="1"/>
  <c r="X51"/>
  <c r="U81"/>
  <c r="AD51"/>
  <c r="N20" l="1"/>
  <c r="Y49"/>
  <c r="Y47" s="1"/>
  <c r="Z49"/>
  <c r="Z47" s="1"/>
  <c r="AA49"/>
  <c r="AA47" s="1"/>
  <c r="AB49"/>
  <c r="AB47" s="1"/>
  <c r="AC49"/>
  <c r="AC47" s="1"/>
  <c r="AD49"/>
  <c r="AD47" s="1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49"/>
  <c r="AM47" s="1"/>
  <c r="AO49"/>
  <c r="AO47" s="1"/>
  <c r="AP49"/>
  <c r="AP47" s="1"/>
  <c r="AQ49"/>
  <c r="AQ47" s="1"/>
  <c r="AR49"/>
  <c r="AR47" s="1"/>
  <c r="AT49"/>
  <c r="AT47" s="1"/>
  <c r="AU49"/>
  <c r="AU47" s="1"/>
  <c r="AV49"/>
  <c r="AV47" s="1"/>
  <c r="AW49"/>
  <c r="AW47" s="1"/>
  <c r="AY49"/>
  <c r="AY47" s="1"/>
  <c r="AZ49"/>
  <c r="AZ47" s="1"/>
  <c r="BA49"/>
  <c r="BA47" s="1"/>
  <c r="BB49"/>
  <c r="BB47" s="1"/>
  <c r="BD49"/>
  <c r="BD47" s="1"/>
  <c r="BE49"/>
  <c r="BE47" s="1"/>
  <c r="BI49"/>
  <c r="BI47" s="1"/>
  <c r="BJ49"/>
  <c r="BJ47" s="1"/>
  <c r="BK49"/>
  <c r="BK47" s="1"/>
  <c r="BL49"/>
  <c r="BL47" s="1"/>
  <c r="BM49"/>
  <c r="BM47" s="1"/>
  <c r="BN49"/>
  <c r="BN47" s="1"/>
  <c r="BO49"/>
  <c r="BO47" s="1"/>
  <c r="BP49"/>
  <c r="BP47" s="1"/>
  <c r="BQ49"/>
  <c r="BQ47" s="1"/>
  <c r="BR49"/>
  <c r="BR47" s="1"/>
  <c r="BS49"/>
  <c r="BS47" s="1"/>
  <c r="BT49"/>
  <c r="BT47" s="1"/>
  <c r="BU49"/>
  <c r="BU47" s="1"/>
  <c r="BV49"/>
  <c r="BV47" s="1"/>
  <c r="BW49"/>
  <c r="BW47" s="1"/>
  <c r="BX49"/>
  <c r="BX47" s="1"/>
  <c r="BY49"/>
  <c r="BY47" s="1"/>
  <c r="BZ49"/>
  <c r="BZ47" s="1"/>
  <c r="CA49"/>
  <c r="CA47" s="1"/>
  <c r="CB49"/>
  <c r="CB47" s="1"/>
  <c r="CC49"/>
  <c r="CC47" s="1"/>
  <c r="CD49"/>
  <c r="CD47" s="1"/>
  <c r="CE49"/>
  <c r="CE47" s="1"/>
  <c r="CF49"/>
  <c r="CF47" s="1"/>
  <c r="CH49"/>
  <c r="CH47" s="1"/>
  <c r="CI49"/>
  <c r="CI47" s="1"/>
  <c r="CM49"/>
  <c r="CM47" s="1"/>
  <c r="CN49"/>
  <c r="CN47" s="1"/>
  <c r="O49"/>
  <c r="O47" s="1"/>
  <c r="P49"/>
  <c r="P47" s="1"/>
  <c r="Q49"/>
  <c r="Q47" s="1"/>
  <c r="R49"/>
  <c r="R47" s="1"/>
  <c r="S49"/>
  <c r="S47" s="1"/>
  <c r="U49"/>
  <c r="U47" s="1"/>
  <c r="V49"/>
  <c r="V47" s="1"/>
  <c r="W49"/>
  <c r="W47" s="1"/>
  <c r="X49"/>
  <c r="X47" s="1"/>
  <c r="J54" l="1"/>
  <c r="K54"/>
  <c r="L54"/>
  <c r="M54"/>
  <c r="N54"/>
  <c r="N52" s="1"/>
  <c r="O54"/>
  <c r="O52" s="1"/>
  <c r="O46" s="1"/>
  <c r="P54"/>
  <c r="P52" s="1"/>
  <c r="P46" s="1"/>
  <c r="Q54"/>
  <c r="Q52" s="1"/>
  <c r="Q46" s="1"/>
  <c r="R54"/>
  <c r="R52" s="1"/>
  <c r="R46" s="1"/>
  <c r="S54"/>
  <c r="S52" s="1"/>
  <c r="S46" s="1"/>
  <c r="U54"/>
  <c r="U52" s="1"/>
  <c r="V54"/>
  <c r="V52" s="1"/>
  <c r="V46" s="1"/>
  <c r="W54"/>
  <c r="W52" s="1"/>
  <c r="W46" s="1"/>
  <c r="X54"/>
  <c r="X52" s="1"/>
  <c r="X46" s="1"/>
  <c r="X20" s="1"/>
  <c r="Y54"/>
  <c r="Z54"/>
  <c r="Z52" s="1"/>
  <c r="Z46" s="1"/>
  <c r="AA54"/>
  <c r="AA52" s="1"/>
  <c r="AA46" s="1"/>
  <c r="AA20" s="1"/>
  <c r="AB54"/>
  <c r="AB52" s="1"/>
  <c r="AB46" s="1"/>
  <c r="AB20" s="1"/>
  <c r="AE54"/>
  <c r="AE52" s="1"/>
  <c r="AE46" s="1"/>
  <c r="AF54"/>
  <c r="AF52" s="1"/>
  <c r="AF46" s="1"/>
  <c r="AG54"/>
  <c r="AG52" s="1"/>
  <c r="AG46" s="1"/>
  <c r="AG20" s="1"/>
  <c r="AH54"/>
  <c r="AH52" s="1"/>
  <c r="AH46" s="1"/>
  <c r="AJ54"/>
  <c r="AJ52" s="1"/>
  <c r="AJ46" s="1"/>
  <c r="AJ20" s="1"/>
  <c r="AK54"/>
  <c r="AK52" s="1"/>
  <c r="AK46" s="1"/>
  <c r="AL54"/>
  <c r="AL52" s="1"/>
  <c r="AL46" s="1"/>
  <c r="AL20" s="1"/>
  <c r="AO54"/>
  <c r="AO52" s="1"/>
  <c r="AO46" s="1"/>
  <c r="AO20" s="1"/>
  <c r="AP54"/>
  <c r="AP52" s="1"/>
  <c r="AP46" s="1"/>
  <c r="AQ54"/>
  <c r="AQ52" s="1"/>
  <c r="AQ46" s="1"/>
  <c r="AR54"/>
  <c r="AR52" s="1"/>
  <c r="AR46" s="1"/>
  <c r="AR20" s="1"/>
  <c r="AS54"/>
  <c r="AT54"/>
  <c r="AT52" s="1"/>
  <c r="AT46" s="1"/>
  <c r="AU54"/>
  <c r="AU52" s="1"/>
  <c r="AU46" s="1"/>
  <c r="AY54"/>
  <c r="AY52" s="1"/>
  <c r="AY46" s="1"/>
  <c r="AZ54"/>
  <c r="AZ52" s="1"/>
  <c r="AZ46" s="1"/>
  <c r="BA54"/>
  <c r="BA52" s="1"/>
  <c r="BA46" s="1"/>
  <c r="BB54"/>
  <c r="BB52" s="1"/>
  <c r="BB46" s="1"/>
  <c r="BB20" s="1"/>
  <c r="BC54"/>
  <c r="BD54"/>
  <c r="BD52" s="1"/>
  <c r="BD46" s="1"/>
  <c r="BE54"/>
  <c r="BE52" s="1"/>
  <c r="BE46" s="1"/>
  <c r="BE20" s="1"/>
  <c r="BI54"/>
  <c r="BI52" s="1"/>
  <c r="BI46" s="1"/>
  <c r="BJ54"/>
  <c r="BJ52" s="1"/>
  <c r="BJ46" s="1"/>
  <c r="BJ20" s="1"/>
  <c r="BK54"/>
  <c r="BK52" s="1"/>
  <c r="BK46" s="1"/>
  <c r="BL54"/>
  <c r="BL52" s="1"/>
  <c r="BL46" s="1"/>
  <c r="BN54"/>
  <c r="BN52" s="1"/>
  <c r="BN46" s="1"/>
  <c r="BO54"/>
  <c r="BO52" s="1"/>
  <c r="BO46" s="1"/>
  <c r="BS54"/>
  <c r="BS52" s="1"/>
  <c r="BS46" s="1"/>
  <c r="BT54"/>
  <c r="BT52" s="1"/>
  <c r="BT46" s="1"/>
  <c r="BU54"/>
  <c r="BU52" s="1"/>
  <c r="BU46" s="1"/>
  <c r="BU20" s="1"/>
  <c r="BV54"/>
  <c r="BV52" s="1"/>
  <c r="BV46" s="1"/>
  <c r="BX54"/>
  <c r="BX52" s="1"/>
  <c r="BX46" s="1"/>
  <c r="BX20" s="1"/>
  <c r="BY54"/>
  <c r="BY52" s="1"/>
  <c r="BY46" s="1"/>
  <c r="CC54"/>
  <c r="CC52" s="1"/>
  <c r="CC46" s="1"/>
  <c r="CD54"/>
  <c r="CD52" s="1"/>
  <c r="CD46" s="1"/>
  <c r="CE54"/>
  <c r="CE52" s="1"/>
  <c r="CE46" s="1"/>
  <c r="CE20" s="1"/>
  <c r="CF54"/>
  <c r="CF52" s="1"/>
  <c r="CF46" s="1"/>
  <c r="I81"/>
  <c r="J81"/>
  <c r="K81"/>
  <c r="L81"/>
  <c r="M81"/>
  <c r="N81"/>
  <c r="N24" s="1"/>
  <c r="O81"/>
  <c r="O24" s="1"/>
  <c r="P81"/>
  <c r="P24" s="1"/>
  <c r="Q81"/>
  <c r="Q24" s="1"/>
  <c r="R81"/>
  <c r="R24" s="1"/>
  <c r="S81"/>
  <c r="S24" s="1"/>
  <c r="U24"/>
  <c r="V81"/>
  <c r="V24" s="1"/>
  <c r="W81"/>
  <c r="W24" s="1"/>
  <c r="X81"/>
  <c r="X24" s="1"/>
  <c r="Y81"/>
  <c r="Y24" s="1"/>
  <c r="Z81"/>
  <c r="Z24" s="1"/>
  <c r="AA81"/>
  <c r="AA24" s="1"/>
  <c r="AB81"/>
  <c r="AB24" s="1"/>
  <c r="AC81"/>
  <c r="AC24" s="1"/>
  <c r="AD81"/>
  <c r="AD24" s="1"/>
  <c r="AE81"/>
  <c r="AE24" s="1"/>
  <c r="AF81"/>
  <c r="AF24" s="1"/>
  <c r="AG81"/>
  <c r="AG24" s="1"/>
  <c r="AH81"/>
  <c r="AH24" s="1"/>
  <c r="AI81"/>
  <c r="AI24" s="1"/>
  <c r="AJ81"/>
  <c r="AJ24" s="1"/>
  <c r="AK81"/>
  <c r="AK24" s="1"/>
  <c r="AL81"/>
  <c r="AL24" s="1"/>
  <c r="AM81"/>
  <c r="AM24" s="1"/>
  <c r="AN81"/>
  <c r="AN24" s="1"/>
  <c r="AO81"/>
  <c r="AO24" s="1"/>
  <c r="AP81"/>
  <c r="AP24" s="1"/>
  <c r="AQ81"/>
  <c r="AQ24" s="1"/>
  <c r="AR81"/>
  <c r="AR24" s="1"/>
  <c r="AS81"/>
  <c r="AS24" s="1"/>
  <c r="AT81"/>
  <c r="AT24" s="1"/>
  <c r="AU81"/>
  <c r="AU24" s="1"/>
  <c r="AV81"/>
  <c r="AV24" s="1"/>
  <c r="AW81"/>
  <c r="AW24" s="1"/>
  <c r="AY81"/>
  <c r="AY24" s="1"/>
  <c r="AZ81"/>
  <c r="AZ24" s="1"/>
  <c r="BA81"/>
  <c r="BA24" s="1"/>
  <c r="BB81"/>
  <c r="BB24" s="1"/>
  <c r="BC81"/>
  <c r="BC24" s="1"/>
  <c r="BD81"/>
  <c r="BD24" s="1"/>
  <c r="BE81"/>
  <c r="BE24" s="1"/>
  <c r="BF81"/>
  <c r="BF24" s="1"/>
  <c r="BG81"/>
  <c r="BG24" s="1"/>
  <c r="BI81"/>
  <c r="BI24" s="1"/>
  <c r="BJ81"/>
  <c r="BJ24" s="1"/>
  <c r="BK81"/>
  <c r="BK24" s="1"/>
  <c r="BL81"/>
  <c r="BL24" s="1"/>
  <c r="BM81"/>
  <c r="BM24" s="1"/>
  <c r="BN81"/>
  <c r="BN24" s="1"/>
  <c r="BO81"/>
  <c r="BO24" s="1"/>
  <c r="BP81"/>
  <c r="BP24" s="1"/>
  <c r="BS81"/>
  <c r="BS24" s="1"/>
  <c r="BT81"/>
  <c r="BT24" s="1"/>
  <c r="BU81"/>
  <c r="BU24" s="1"/>
  <c r="BV81"/>
  <c r="BV24" s="1"/>
  <c r="BX81"/>
  <c r="BX24" s="1"/>
  <c r="BY81"/>
  <c r="BY24" s="1"/>
  <c r="CC81"/>
  <c r="CC24" s="1"/>
  <c r="CD81"/>
  <c r="CD24" s="1"/>
  <c r="CE81"/>
  <c r="CE24" s="1"/>
  <c r="CF81"/>
  <c r="CF24" s="1"/>
  <c r="H81"/>
  <c r="AC55"/>
  <c r="AC54" s="1"/>
  <c r="AC52" s="1"/>
  <c r="AC46" s="1"/>
  <c r="AD55"/>
  <c r="AD54" s="1"/>
  <c r="AM55"/>
  <c r="AM54" s="1"/>
  <c r="AM52" s="1"/>
  <c r="AM46" s="1"/>
  <c r="AN55"/>
  <c r="AX55"/>
  <c r="BH55"/>
  <c r="BR55"/>
  <c r="CB55"/>
  <c r="CH55"/>
  <c r="CI55"/>
  <c r="CJ55"/>
  <c r="CK55"/>
  <c r="CM55"/>
  <c r="CN55"/>
  <c r="CO55"/>
  <c r="CP55"/>
  <c r="CP80"/>
  <c r="CP23" s="1"/>
  <c r="CO80"/>
  <c r="CO23" s="1"/>
  <c r="CN80"/>
  <c r="CN23" s="1"/>
  <c r="CM80"/>
  <c r="CP79"/>
  <c r="CP22" s="1"/>
  <c r="CO79"/>
  <c r="CN79"/>
  <c r="CN22" s="1"/>
  <c r="CM79"/>
  <c r="CP78"/>
  <c r="CO78"/>
  <c r="CN78"/>
  <c r="CM78"/>
  <c r="CP77"/>
  <c r="CO77"/>
  <c r="CN77"/>
  <c r="CM77"/>
  <c r="CP75"/>
  <c r="CO75"/>
  <c r="CN75"/>
  <c r="CM75"/>
  <c r="CP74"/>
  <c r="CO74"/>
  <c r="CN74"/>
  <c r="CM74"/>
  <c r="CP72"/>
  <c r="CO72"/>
  <c r="CN72"/>
  <c r="CM72"/>
  <c r="CP71"/>
  <c r="CO71"/>
  <c r="CN71"/>
  <c r="CM71"/>
  <c r="CP70"/>
  <c r="CO70"/>
  <c r="CN70"/>
  <c r="CM70"/>
  <c r="CP69"/>
  <c r="CO69"/>
  <c r="CN69"/>
  <c r="CM69"/>
  <c r="CP68"/>
  <c r="CO68"/>
  <c r="CN68"/>
  <c r="CM68"/>
  <c r="CP67"/>
  <c r="CO67"/>
  <c r="CN67"/>
  <c r="CM67"/>
  <c r="CP66"/>
  <c r="CO66"/>
  <c r="CN66"/>
  <c r="CM66"/>
  <c r="CP65"/>
  <c r="CO65"/>
  <c r="CN65"/>
  <c r="CM65"/>
  <c r="CP85"/>
  <c r="CO85"/>
  <c r="CN85"/>
  <c r="CM85"/>
  <c r="CP84"/>
  <c r="CO84"/>
  <c r="CN84"/>
  <c r="CM84"/>
  <c r="CP83"/>
  <c r="CO83"/>
  <c r="CN83"/>
  <c r="CM83"/>
  <c r="CP82"/>
  <c r="CO82"/>
  <c r="CN82"/>
  <c r="CM82"/>
  <c r="CP63"/>
  <c r="CO63"/>
  <c r="CN63"/>
  <c r="CM63"/>
  <c r="CP62"/>
  <c r="CO62"/>
  <c r="CN62"/>
  <c r="CM62"/>
  <c r="CP61"/>
  <c r="CO61"/>
  <c r="CN61"/>
  <c r="CM61"/>
  <c r="CP60"/>
  <c r="CO60"/>
  <c r="CN60"/>
  <c r="CM60"/>
  <c r="CP59"/>
  <c r="CO59"/>
  <c r="CN59"/>
  <c r="CM59"/>
  <c r="CP58"/>
  <c r="CO58"/>
  <c r="CN58"/>
  <c r="CM58"/>
  <c r="CP57"/>
  <c r="CO57"/>
  <c r="CN57"/>
  <c r="CM57"/>
  <c r="CP56"/>
  <c r="CO56"/>
  <c r="CN56"/>
  <c r="CM56"/>
  <c r="CP51"/>
  <c r="CO51"/>
  <c r="CP50"/>
  <c r="CO50"/>
  <c r="CP43"/>
  <c r="CO43"/>
  <c r="CN43"/>
  <c r="CM43"/>
  <c r="CL43"/>
  <c r="CP39"/>
  <c r="CO39"/>
  <c r="CN39"/>
  <c r="CM39"/>
  <c r="CL39"/>
  <c r="CP37"/>
  <c r="CP36" s="1"/>
  <c r="CP35" s="1"/>
  <c r="CO37"/>
  <c r="CO36" s="1"/>
  <c r="CO35" s="1"/>
  <c r="CN37"/>
  <c r="CN36" s="1"/>
  <c r="CN35" s="1"/>
  <c r="CN34" s="1"/>
  <c r="CM37"/>
  <c r="CM36" s="1"/>
  <c r="CM35" s="1"/>
  <c r="CL37"/>
  <c r="CL36" s="1"/>
  <c r="CL35" s="1"/>
  <c r="CL34" s="1"/>
  <c r="CP31"/>
  <c r="CO31"/>
  <c r="CN31"/>
  <c r="CM31"/>
  <c r="CL31"/>
  <c r="CP27"/>
  <c r="CO27"/>
  <c r="CN27"/>
  <c r="CM27"/>
  <c r="CL27"/>
  <c r="CM23"/>
  <c r="CO22"/>
  <c r="CP19"/>
  <c r="CO19"/>
  <c r="CN19"/>
  <c r="CM19"/>
  <c r="CL19"/>
  <c r="CB56"/>
  <c r="CB57"/>
  <c r="CB58"/>
  <c r="CB59"/>
  <c r="CB60"/>
  <c r="CB61"/>
  <c r="CB62"/>
  <c r="CB63"/>
  <c r="CB82"/>
  <c r="CB83"/>
  <c r="CB84"/>
  <c r="CB85"/>
  <c r="CF76"/>
  <c r="CF21" s="1"/>
  <c r="CE76"/>
  <c r="CE21" s="1"/>
  <c r="CD76"/>
  <c r="CD21" s="1"/>
  <c r="CC76"/>
  <c r="CB76"/>
  <c r="CF73"/>
  <c r="CE73"/>
  <c r="CD73"/>
  <c r="CC73"/>
  <c r="CB73"/>
  <c r="CF64"/>
  <c r="CE64"/>
  <c r="CD64"/>
  <c r="CC64"/>
  <c r="CB64"/>
  <c r="CF43"/>
  <c r="CE43"/>
  <c r="CD43"/>
  <c r="CC43"/>
  <c r="CB43"/>
  <c r="CF39"/>
  <c r="CE39"/>
  <c r="CD39"/>
  <c r="CC39"/>
  <c r="CB39"/>
  <c r="CF37"/>
  <c r="CF36" s="1"/>
  <c r="CF35" s="1"/>
  <c r="CE37"/>
  <c r="CE36" s="1"/>
  <c r="CE35" s="1"/>
  <c r="CD37"/>
  <c r="CD36" s="1"/>
  <c r="CD35" s="1"/>
  <c r="CC37"/>
  <c r="CC36" s="1"/>
  <c r="CC35" s="1"/>
  <c r="CC34" s="1"/>
  <c r="CB37"/>
  <c r="CB36" s="1"/>
  <c r="CB35" s="1"/>
  <c r="CB34" s="1"/>
  <c r="CF31"/>
  <c r="CE31"/>
  <c r="CD31"/>
  <c r="CC31"/>
  <c r="CB31"/>
  <c r="CF27"/>
  <c r="CE27"/>
  <c r="CD27"/>
  <c r="CC27"/>
  <c r="CB27"/>
  <c r="CF23"/>
  <c r="CE23"/>
  <c r="CD23"/>
  <c r="CC23"/>
  <c r="CB23"/>
  <c r="CF22"/>
  <c r="CE22"/>
  <c r="CD22"/>
  <c r="CC22"/>
  <c r="CB22"/>
  <c r="CC21"/>
  <c r="CB21"/>
  <c r="BR56"/>
  <c r="BR57"/>
  <c r="BR58"/>
  <c r="BR59"/>
  <c r="BR60"/>
  <c r="BR61"/>
  <c r="BR62"/>
  <c r="BR63"/>
  <c r="BR82"/>
  <c r="BR83"/>
  <c r="BR84"/>
  <c r="BR85"/>
  <c r="BV76"/>
  <c r="BV21" s="1"/>
  <c r="BU76"/>
  <c r="BU21" s="1"/>
  <c r="BT76"/>
  <c r="BT21" s="1"/>
  <c r="BS76"/>
  <c r="BR76"/>
  <c r="BV73"/>
  <c r="BU73"/>
  <c r="BT73"/>
  <c r="BS73"/>
  <c r="BR73"/>
  <c r="BV64"/>
  <c r="BU64"/>
  <c r="BT64"/>
  <c r="BS64"/>
  <c r="BR64"/>
  <c r="BR53"/>
  <c r="BV43"/>
  <c r="BU43"/>
  <c r="BT43"/>
  <c r="BS43"/>
  <c r="BR43"/>
  <c r="BV39"/>
  <c r="BU39"/>
  <c r="BT39"/>
  <c r="BS39"/>
  <c r="BR39"/>
  <c r="BV37"/>
  <c r="BV36" s="1"/>
  <c r="BV35" s="1"/>
  <c r="BU37"/>
  <c r="BU36" s="1"/>
  <c r="BU35" s="1"/>
  <c r="BU34" s="1"/>
  <c r="BT37"/>
  <c r="BT36" s="1"/>
  <c r="BT35" s="1"/>
  <c r="BS37"/>
  <c r="BS36" s="1"/>
  <c r="BS35" s="1"/>
  <c r="BR37"/>
  <c r="BR36" s="1"/>
  <c r="BR35" s="1"/>
  <c r="BV31"/>
  <c r="BU31"/>
  <c r="BT31"/>
  <c r="BS31"/>
  <c r="BR31"/>
  <c r="BV27"/>
  <c r="BU27"/>
  <c r="BT27"/>
  <c r="BS27"/>
  <c r="BR27"/>
  <c r="BV23"/>
  <c r="BU23"/>
  <c r="BT23"/>
  <c r="BS23"/>
  <c r="BR23"/>
  <c r="BV22"/>
  <c r="BU22"/>
  <c r="BT22"/>
  <c r="BS22"/>
  <c r="BR22"/>
  <c r="BR21"/>
  <c r="BH56"/>
  <c r="BH57"/>
  <c r="BH58"/>
  <c r="BH59"/>
  <c r="BH60"/>
  <c r="BH61"/>
  <c r="BH62"/>
  <c r="BH63"/>
  <c r="BH82"/>
  <c r="BH83"/>
  <c r="BH84"/>
  <c r="BH85"/>
  <c r="BH51"/>
  <c r="BH50"/>
  <c r="BL76"/>
  <c r="BL21" s="1"/>
  <c r="BK76"/>
  <c r="BK21" s="1"/>
  <c r="BJ76"/>
  <c r="BJ21" s="1"/>
  <c r="BI76"/>
  <c r="BH76"/>
  <c r="BH21" s="1"/>
  <c r="BL73"/>
  <c r="BK73"/>
  <c r="BJ73"/>
  <c r="BI73"/>
  <c r="BH73"/>
  <c r="BL64"/>
  <c r="BK64"/>
  <c r="BJ64"/>
  <c r="BI64"/>
  <c r="BH64"/>
  <c r="BH53"/>
  <c r="BL43"/>
  <c r="BK43"/>
  <c r="BJ43"/>
  <c r="BI43"/>
  <c r="BH43"/>
  <c r="BL39"/>
  <c r="BK39"/>
  <c r="BJ39"/>
  <c r="BI39"/>
  <c r="BH39"/>
  <c r="BL37"/>
  <c r="BL36" s="1"/>
  <c r="BL35" s="1"/>
  <c r="BK37"/>
  <c r="BK36" s="1"/>
  <c r="BK35" s="1"/>
  <c r="BJ37"/>
  <c r="BJ36" s="1"/>
  <c r="BJ35" s="1"/>
  <c r="BI37"/>
  <c r="BI36" s="1"/>
  <c r="BI35" s="1"/>
  <c r="BH37"/>
  <c r="BH36" s="1"/>
  <c r="BH35" s="1"/>
  <c r="BL31"/>
  <c r="BK31"/>
  <c r="BJ31"/>
  <c r="BI31"/>
  <c r="BH31"/>
  <c r="BL27"/>
  <c r="BK27"/>
  <c r="BJ27"/>
  <c r="BI27"/>
  <c r="BH27"/>
  <c r="BL23"/>
  <c r="BK23"/>
  <c r="BJ23"/>
  <c r="BI23"/>
  <c r="BH23"/>
  <c r="BL22"/>
  <c r="BK22"/>
  <c r="BJ22"/>
  <c r="BI22"/>
  <c r="BH22"/>
  <c r="BI21"/>
  <c r="CP34" l="1"/>
  <c r="CO34"/>
  <c r="BJ34"/>
  <c r="BV34"/>
  <c r="CD34"/>
  <c r="BI34"/>
  <c r="CF34"/>
  <c r="BH49"/>
  <c r="BH47" s="1"/>
  <c r="AY25"/>
  <c r="CL77"/>
  <c r="AZ25"/>
  <c r="S25"/>
  <c r="CC25"/>
  <c r="AQ25"/>
  <c r="BK34"/>
  <c r="BR34"/>
  <c r="BR26" s="1"/>
  <c r="BR19" s="1"/>
  <c r="BO25"/>
  <c r="X18"/>
  <c r="CC26"/>
  <c r="CF26"/>
  <c r="AT25"/>
  <c r="CF25"/>
  <c r="CL82"/>
  <c r="CL57"/>
  <c r="CP49"/>
  <c r="CP47" s="1"/>
  <c r="CO49"/>
  <c r="CO47" s="1"/>
  <c r="AL18"/>
  <c r="AO18"/>
  <c r="BX18"/>
  <c r="BU18"/>
  <c r="BJ18"/>
  <c r="AA18"/>
  <c r="AB18"/>
  <c r="BB18"/>
  <c r="AR18"/>
  <c r="AG18"/>
  <c r="CE18"/>
  <c r="BE18"/>
  <c r="AJ18"/>
  <c r="BI25"/>
  <c r="BI20"/>
  <c r="BI18" s="1"/>
  <c r="AU25"/>
  <c r="AU20"/>
  <c r="AU18" s="1"/>
  <c r="AK25"/>
  <c r="AK20"/>
  <c r="AK18" s="1"/>
  <c r="Z20"/>
  <c r="Z18" s="1"/>
  <c r="Z25"/>
  <c r="Q20"/>
  <c r="Q18" s="1"/>
  <c r="Q25"/>
  <c r="BV20"/>
  <c r="BV18" s="1"/>
  <c r="BV25"/>
  <c r="R20"/>
  <c r="R18" s="1"/>
  <c r="R25"/>
  <c r="BK25"/>
  <c r="BK20"/>
  <c r="BK18" s="1"/>
  <c r="BY25"/>
  <c r="BY20"/>
  <c r="BY18" s="1"/>
  <c r="BL20"/>
  <c r="BL18" s="1"/>
  <c r="BL25"/>
  <c r="BA25"/>
  <c r="BA20"/>
  <c r="BA18" s="1"/>
  <c r="AP20"/>
  <c r="AP18" s="1"/>
  <c r="AP25"/>
  <c r="AE25"/>
  <c r="AE20"/>
  <c r="AE18" s="1"/>
  <c r="AC25"/>
  <c r="AC20"/>
  <c r="AC18" s="1"/>
  <c r="BN20"/>
  <c r="BN18" s="1"/>
  <c r="BN25"/>
  <c r="AF25"/>
  <c r="AF20"/>
  <c r="AF18" s="1"/>
  <c r="V20"/>
  <c r="V18" s="1"/>
  <c r="V25"/>
  <c r="W20"/>
  <c r="W18" s="1"/>
  <c r="W25"/>
  <c r="AM25"/>
  <c r="AM20"/>
  <c r="AM18" s="1"/>
  <c r="BS25"/>
  <c r="BS20"/>
  <c r="BS18" s="1"/>
  <c r="BD25"/>
  <c r="BD20"/>
  <c r="BD18" s="1"/>
  <c r="AH20"/>
  <c r="AH18" s="1"/>
  <c r="AH25"/>
  <c r="O20"/>
  <c r="O18" s="1"/>
  <c r="O25"/>
  <c r="CD20"/>
  <c r="CD18" s="1"/>
  <c r="CD25"/>
  <c r="BT20"/>
  <c r="BT18" s="1"/>
  <c r="BT25"/>
  <c r="P25"/>
  <c r="P20"/>
  <c r="P18" s="1"/>
  <c r="CG55"/>
  <c r="AZ20"/>
  <c r="AZ18" s="1"/>
  <c r="CF20"/>
  <c r="CF18" s="1"/>
  <c r="AQ20"/>
  <c r="AQ18" s="1"/>
  <c r="CC20"/>
  <c r="CC18" s="1"/>
  <c r="AT20"/>
  <c r="AT18" s="1"/>
  <c r="CE25"/>
  <c r="S20"/>
  <c r="S18" s="1"/>
  <c r="AR25"/>
  <c r="BX25"/>
  <c r="BO20"/>
  <c r="BO18" s="1"/>
  <c r="AO25"/>
  <c r="BU25"/>
  <c r="AL25"/>
  <c r="X25"/>
  <c r="AJ25"/>
  <c r="AA25"/>
  <c r="AG25"/>
  <c r="BB25"/>
  <c r="CP81"/>
  <c r="CP24" s="1"/>
  <c r="CO81"/>
  <c r="CO24" s="1"/>
  <c r="AB25"/>
  <c r="AY20"/>
  <c r="AY18" s="1"/>
  <c r="BE25"/>
  <c r="BJ25"/>
  <c r="BU26"/>
  <c r="CM81"/>
  <c r="CM24" s="1"/>
  <c r="BH81"/>
  <c r="BH24" s="1"/>
  <c r="CE34"/>
  <c r="CE26" s="1"/>
  <c r="CE19" s="1"/>
  <c r="CM34"/>
  <c r="CL50"/>
  <c r="CL66"/>
  <c r="CL70"/>
  <c r="CM54"/>
  <c r="CM52" s="1"/>
  <c r="CM46" s="1"/>
  <c r="BH54"/>
  <c r="BH52" s="1"/>
  <c r="CB54"/>
  <c r="CB52" s="1"/>
  <c r="CB46" s="1"/>
  <c r="CN54"/>
  <c r="CN52" s="1"/>
  <c r="CN46" s="1"/>
  <c r="BT34"/>
  <c r="CP54"/>
  <c r="CP52" s="1"/>
  <c r="CB81"/>
  <c r="CB24" s="1"/>
  <c r="BR81"/>
  <c r="BR24" s="1"/>
  <c r="BR54"/>
  <c r="BR52" s="1"/>
  <c r="BR46" s="1"/>
  <c r="CN81"/>
  <c r="CN24" s="1"/>
  <c r="BJ26"/>
  <c r="CL68"/>
  <c r="CL78"/>
  <c r="BH34"/>
  <c r="CL59"/>
  <c r="CL63"/>
  <c r="CO54"/>
  <c r="CO52" s="1"/>
  <c r="CL84"/>
  <c r="CL67"/>
  <c r="CL71"/>
  <c r="CL79"/>
  <c r="CL22" s="1"/>
  <c r="BL34"/>
  <c r="BL26" s="1"/>
  <c r="BL19" s="1"/>
  <c r="CL56"/>
  <c r="CL58"/>
  <c r="CL60"/>
  <c r="CL62"/>
  <c r="CL51"/>
  <c r="CL75"/>
  <c r="BS21"/>
  <c r="CL61"/>
  <c r="BS34"/>
  <c r="BS26" s="1"/>
  <c r="CL55"/>
  <c r="CL69"/>
  <c r="BK26"/>
  <c r="CB26"/>
  <c r="CB19" s="1"/>
  <c r="BT26"/>
  <c r="CL83"/>
  <c r="CL85"/>
  <c r="CL65"/>
  <c r="CL80"/>
  <c r="CL23" s="1"/>
  <c r="BH26"/>
  <c r="BH19" s="1"/>
  <c r="BV26"/>
  <c r="BV19" s="1"/>
  <c r="CD26"/>
  <c r="CD19" s="1"/>
  <c r="CL72"/>
  <c r="CL74"/>
  <c r="CM22"/>
  <c r="CC19"/>
  <c r="CF19"/>
  <c r="BU19"/>
  <c r="BK19"/>
  <c r="BJ19"/>
  <c r="BI26"/>
  <c r="BH46" l="1"/>
  <c r="BH25" s="1"/>
  <c r="CP46"/>
  <c r="CP25" s="1"/>
  <c r="CO46"/>
  <c r="CO20" s="1"/>
  <c r="CO18" s="1"/>
  <c r="BR20"/>
  <c r="BR18" s="1"/>
  <c r="BR25"/>
  <c r="CM25"/>
  <c r="CM20"/>
  <c r="CM18" s="1"/>
  <c r="CB25"/>
  <c r="CB20"/>
  <c r="CB18" s="1"/>
  <c r="CN20"/>
  <c r="CN18" s="1"/>
  <c r="CN25"/>
  <c r="CL81"/>
  <c r="CL24" s="1"/>
  <c r="CL49"/>
  <c r="CL47" s="1"/>
  <c r="BS19"/>
  <c r="BT19"/>
  <c r="CL54"/>
  <c r="CL52" s="1"/>
  <c r="BI19"/>
  <c r="BH20" l="1"/>
  <c r="BH18" s="1"/>
  <c r="CP20"/>
  <c r="CP18" s="1"/>
  <c r="CO25"/>
  <c r="CL46"/>
  <c r="AX59"/>
  <c r="AX60"/>
  <c r="AX61"/>
  <c r="AX62"/>
  <c r="AX63"/>
  <c r="AX82"/>
  <c r="AX83"/>
  <c r="AX84"/>
  <c r="AX85"/>
  <c r="BB76"/>
  <c r="BB21" s="1"/>
  <c r="BA76"/>
  <c r="BA21" s="1"/>
  <c r="AZ76"/>
  <c r="AZ21" s="1"/>
  <c r="AY76"/>
  <c r="AY21" s="1"/>
  <c r="AX76"/>
  <c r="AX21" s="1"/>
  <c r="BB73"/>
  <c r="BA73"/>
  <c r="AZ73"/>
  <c r="AY73"/>
  <c r="AX73"/>
  <c r="BB64"/>
  <c r="BA64"/>
  <c r="AZ64"/>
  <c r="AY64"/>
  <c r="AX64"/>
  <c r="AX53"/>
  <c r="AX51"/>
  <c r="AX50"/>
  <c r="BB43"/>
  <c r="BA43"/>
  <c r="AZ43"/>
  <c r="AY43"/>
  <c r="AX43"/>
  <c r="BB39"/>
  <c r="BA39"/>
  <c r="AZ39"/>
  <c r="AY39"/>
  <c r="AX39"/>
  <c r="BB37"/>
  <c r="BB36" s="1"/>
  <c r="BB35" s="1"/>
  <c r="BA37"/>
  <c r="BA36" s="1"/>
  <c r="BA35" s="1"/>
  <c r="AZ37"/>
  <c r="AZ36" s="1"/>
  <c r="AZ35" s="1"/>
  <c r="AY37"/>
  <c r="AY36" s="1"/>
  <c r="AY35" s="1"/>
  <c r="AY34" s="1"/>
  <c r="AX37"/>
  <c r="AX36" s="1"/>
  <c r="AX35" s="1"/>
  <c r="BB31"/>
  <c r="BA31"/>
  <c r="AZ31"/>
  <c r="AY31"/>
  <c r="AX31"/>
  <c r="BB27"/>
  <c r="BA27"/>
  <c r="AZ27"/>
  <c r="AY27"/>
  <c r="AX27"/>
  <c r="BB23"/>
  <c r="BA23"/>
  <c r="AZ23"/>
  <c r="AY23"/>
  <c r="AX23"/>
  <c r="BB22"/>
  <c r="BA22"/>
  <c r="AZ22"/>
  <c r="AY22"/>
  <c r="AX22"/>
  <c r="AS51"/>
  <c r="AS50"/>
  <c r="AN51"/>
  <c r="AN49" s="1"/>
  <c r="AN47" s="1"/>
  <c r="AS49" l="1"/>
  <c r="AS47" s="1"/>
  <c r="AX49"/>
  <c r="AX47" s="1"/>
  <c r="CL20"/>
  <c r="CL18" s="1"/>
  <c r="CL25"/>
  <c r="BB34"/>
  <c r="BB26" s="1"/>
  <c r="BB19" s="1"/>
  <c r="AY26"/>
  <c r="AY19" s="1"/>
  <c r="AX34"/>
  <c r="AX26" s="1"/>
  <c r="AX81"/>
  <c r="AX24" s="1"/>
  <c r="BA34"/>
  <c r="BA26" s="1"/>
  <c r="AZ34"/>
  <c r="AZ26" s="1"/>
  <c r="AX19"/>
  <c r="AR76"/>
  <c r="CP76" s="1"/>
  <c r="CP21" s="1"/>
  <c r="AQ76"/>
  <c r="CO76" s="1"/>
  <c r="CO21" s="1"/>
  <c r="AP76"/>
  <c r="CN76" s="1"/>
  <c r="AO76"/>
  <c r="CM76" s="1"/>
  <c r="CM21" s="1"/>
  <c r="AN76"/>
  <c r="AN21" s="1"/>
  <c r="AR73"/>
  <c r="CP73" s="1"/>
  <c r="AQ73"/>
  <c r="CO73" s="1"/>
  <c r="AP73"/>
  <c r="CN73" s="1"/>
  <c r="AO73"/>
  <c r="CM73" s="1"/>
  <c r="AN73"/>
  <c r="AR64"/>
  <c r="AQ64"/>
  <c r="AP64"/>
  <c r="AO64"/>
  <c r="AN64"/>
  <c r="AN57"/>
  <c r="AN56"/>
  <c r="AN53"/>
  <c r="AR43"/>
  <c r="AQ43"/>
  <c r="AP43"/>
  <c r="AO43"/>
  <c r="AN43"/>
  <c r="AR39"/>
  <c r="AQ39"/>
  <c r="AP39"/>
  <c r="AO39"/>
  <c r="AN39"/>
  <c r="AR37"/>
  <c r="AR36" s="1"/>
  <c r="AR35" s="1"/>
  <c r="AQ37"/>
  <c r="AQ36" s="1"/>
  <c r="AQ35" s="1"/>
  <c r="AP37"/>
  <c r="AP36" s="1"/>
  <c r="AP35" s="1"/>
  <c r="AO37"/>
  <c r="AO36" s="1"/>
  <c r="AO35" s="1"/>
  <c r="AO34" s="1"/>
  <c r="AN37"/>
  <c r="AN36" s="1"/>
  <c r="AN35" s="1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Q21"/>
  <c r="AP21"/>
  <c r="AN54" l="1"/>
  <c r="AN52" s="1"/>
  <c r="AN46" s="1"/>
  <c r="AN34"/>
  <c r="AO21"/>
  <c r="AQ34"/>
  <c r="AQ26" s="1"/>
  <c r="AQ19" s="1"/>
  <c r="AP34"/>
  <c r="AP26" s="1"/>
  <c r="CP64"/>
  <c r="CL76"/>
  <c r="CL21" s="1"/>
  <c r="CN21"/>
  <c r="CL73"/>
  <c r="AN26"/>
  <c r="AN19" s="1"/>
  <c r="AR34"/>
  <c r="AR26" s="1"/>
  <c r="AR19" s="1"/>
  <c r="CO64"/>
  <c r="CN64"/>
  <c r="AO26"/>
  <c r="AO19" s="1"/>
  <c r="AR21"/>
  <c r="CM64"/>
  <c r="BA19"/>
  <c r="AZ19"/>
  <c r="CJ51"/>
  <c r="CK51"/>
  <c r="J64"/>
  <c r="J73"/>
  <c r="J76"/>
  <c r="L49"/>
  <c r="L47" s="1"/>
  <c r="K49"/>
  <c r="K47" s="1"/>
  <c r="I49"/>
  <c r="I47" s="1"/>
  <c r="J49"/>
  <c r="J47" s="1"/>
  <c r="M49"/>
  <c r="M47" s="1"/>
  <c r="H49"/>
  <c r="Y73"/>
  <c r="Z73"/>
  <c r="AA73"/>
  <c r="AB73"/>
  <c r="AC73"/>
  <c r="AD73"/>
  <c r="AE73"/>
  <c r="AF73"/>
  <c r="AG73"/>
  <c r="AH73"/>
  <c r="AI73"/>
  <c r="AJ73"/>
  <c r="AK73"/>
  <c r="AL73"/>
  <c r="AM73"/>
  <c r="AS73"/>
  <c r="AT73"/>
  <c r="AU73"/>
  <c r="AV73"/>
  <c r="AW73"/>
  <c r="BC73"/>
  <c r="BD73"/>
  <c r="BE73"/>
  <c r="BF73"/>
  <c r="BG73"/>
  <c r="BM73"/>
  <c r="BN73"/>
  <c r="BO73"/>
  <c r="BP73"/>
  <c r="BQ73"/>
  <c r="BW73"/>
  <c r="BX73"/>
  <c r="BY73"/>
  <c r="BZ73"/>
  <c r="CA73"/>
  <c r="Y76"/>
  <c r="Z76"/>
  <c r="AA76"/>
  <c r="AB76"/>
  <c r="AC76"/>
  <c r="AD76"/>
  <c r="AE76"/>
  <c r="AF76"/>
  <c r="AG76"/>
  <c r="AH76"/>
  <c r="AI76"/>
  <c r="AJ76"/>
  <c r="AK76"/>
  <c r="AL76"/>
  <c r="AM76"/>
  <c r="AS76"/>
  <c r="AT76"/>
  <c r="AU76"/>
  <c r="AV76"/>
  <c r="AW76"/>
  <c r="BC76"/>
  <c r="BD76"/>
  <c r="BE76"/>
  <c r="BF76"/>
  <c r="BG76"/>
  <c r="BM76"/>
  <c r="BN76"/>
  <c r="BO76"/>
  <c r="BP76"/>
  <c r="BQ76"/>
  <c r="BW76"/>
  <c r="BX76"/>
  <c r="BY76"/>
  <c r="BZ76"/>
  <c r="CA76"/>
  <c r="F73"/>
  <c r="G73"/>
  <c r="H73"/>
  <c r="I73"/>
  <c r="K73"/>
  <c r="L73"/>
  <c r="M73"/>
  <c r="O73"/>
  <c r="P73"/>
  <c r="Q73"/>
  <c r="R73"/>
  <c r="S73"/>
  <c r="T73"/>
  <c r="U73"/>
  <c r="V73"/>
  <c r="F76"/>
  <c r="G76"/>
  <c r="H76"/>
  <c r="I76"/>
  <c r="K76"/>
  <c r="L76"/>
  <c r="M76"/>
  <c r="O76"/>
  <c r="P76"/>
  <c r="Q76"/>
  <c r="R76"/>
  <c r="S76"/>
  <c r="T76"/>
  <c r="U76"/>
  <c r="V76"/>
  <c r="E76"/>
  <c r="E73"/>
  <c r="D73"/>
  <c r="D76"/>
  <c r="F64"/>
  <c r="G64"/>
  <c r="H64"/>
  <c r="I64"/>
  <c r="K64"/>
  <c r="L64"/>
  <c r="M64"/>
  <c r="O64"/>
  <c r="P64"/>
  <c r="Q64"/>
  <c r="R64"/>
  <c r="S64"/>
  <c r="T64"/>
  <c r="U64"/>
  <c r="V64"/>
  <c r="Y64"/>
  <c r="Z64"/>
  <c r="AA64"/>
  <c r="AB64"/>
  <c r="AC64"/>
  <c r="AD64"/>
  <c r="AE64"/>
  <c r="AF64"/>
  <c r="AG64"/>
  <c r="AH64"/>
  <c r="AI64"/>
  <c r="AJ64"/>
  <c r="AK64"/>
  <c r="AL64"/>
  <c r="AM64"/>
  <c r="AS64"/>
  <c r="AT64"/>
  <c r="AU64"/>
  <c r="AV64"/>
  <c r="AW64"/>
  <c r="BC64"/>
  <c r="BD64"/>
  <c r="BE64"/>
  <c r="BF64"/>
  <c r="BG64"/>
  <c r="BM64"/>
  <c r="BN64"/>
  <c r="BO64"/>
  <c r="BP64"/>
  <c r="BQ64"/>
  <c r="BW64"/>
  <c r="BX64"/>
  <c r="BY64"/>
  <c r="BZ64"/>
  <c r="CA64"/>
  <c r="E64"/>
  <c r="D64"/>
  <c r="H62"/>
  <c r="I61"/>
  <c r="H61"/>
  <c r="I60"/>
  <c r="H60"/>
  <c r="I59"/>
  <c r="H59"/>
  <c r="I58"/>
  <c r="H58"/>
  <c r="I57"/>
  <c r="H57"/>
  <c r="I56"/>
  <c r="H56"/>
  <c r="AN25" l="1"/>
  <c r="AN20"/>
  <c r="AN18" s="1"/>
  <c r="CG51"/>
  <c r="I54"/>
  <c r="H54"/>
  <c r="CL64"/>
  <c r="AP19"/>
  <c r="V26"/>
  <c r="V19" s="1"/>
  <c r="V23"/>
  <c r="V22"/>
  <c r="U46" l="1"/>
  <c r="U25" l="1"/>
  <c r="U20"/>
  <c r="U18" s="1"/>
  <c r="U26"/>
  <c r="U19" s="1"/>
  <c r="U23"/>
  <c r="U22"/>
  <c r="T26"/>
  <c r="T19" s="1"/>
  <c r="T23"/>
  <c r="T22"/>
  <c r="V21"/>
  <c r="U21"/>
  <c r="T21"/>
  <c r="I21" l="1"/>
  <c r="H21"/>
  <c r="I52"/>
  <c r="K52"/>
  <c r="L52"/>
  <c r="H52"/>
  <c r="I43"/>
  <c r="I39"/>
  <c r="I34" s="1"/>
  <c r="I36"/>
  <c r="I31"/>
  <c r="I27"/>
  <c r="I24"/>
  <c r="I23"/>
  <c r="I22"/>
  <c r="H47"/>
  <c r="H43"/>
  <c r="H39"/>
  <c r="H34" s="1"/>
  <c r="H36"/>
  <c r="H31"/>
  <c r="H27"/>
  <c r="H24"/>
  <c r="H23"/>
  <c r="H22"/>
  <c r="H46" l="1"/>
  <c r="H20" s="1"/>
  <c r="I26"/>
  <c r="I19" s="1"/>
  <c r="H26"/>
  <c r="H19" s="1"/>
  <c r="L46"/>
  <c r="K46"/>
  <c r="I46"/>
  <c r="I20" s="1"/>
  <c r="H18" l="1"/>
  <c r="I18"/>
  <c r="K25"/>
  <c r="K18"/>
  <c r="L25"/>
  <c r="L18"/>
  <c r="H25"/>
  <c r="I25"/>
  <c r="P43"/>
  <c r="Q43"/>
  <c r="R43"/>
  <c r="S43"/>
  <c r="P39"/>
  <c r="Q39"/>
  <c r="Q34" s="1"/>
  <c r="R39"/>
  <c r="R34" s="1"/>
  <c r="S39"/>
  <c r="S34" s="1"/>
  <c r="P36"/>
  <c r="Q36"/>
  <c r="R36"/>
  <c r="S36"/>
  <c r="P34"/>
  <c r="P31"/>
  <c r="Q31"/>
  <c r="R31"/>
  <c r="S31"/>
  <c r="P27"/>
  <c r="Q27"/>
  <c r="R27"/>
  <c r="S27"/>
  <c r="P23"/>
  <c r="Q23"/>
  <c r="R23"/>
  <c r="S23"/>
  <c r="P22"/>
  <c r="Q22"/>
  <c r="R22"/>
  <c r="S22"/>
  <c r="P21"/>
  <c r="Q21"/>
  <c r="R21"/>
  <c r="S21"/>
  <c r="O23"/>
  <c r="O22"/>
  <c r="O21"/>
  <c r="O43"/>
  <c r="O39"/>
  <c r="O34" s="1"/>
  <c r="O36"/>
  <c r="O31"/>
  <c r="O27"/>
  <c r="R26" l="1"/>
  <c r="R19" s="1"/>
  <c r="S26"/>
  <c r="S19" s="1"/>
  <c r="P26"/>
  <c r="P19" s="1"/>
  <c r="Q26"/>
  <c r="Q19" s="1"/>
  <c r="O26"/>
  <c r="O19" s="1"/>
  <c r="J18"/>
  <c r="M18"/>
  <c r="AH21" l="1"/>
  <c r="AF21"/>
  <c r="AE21"/>
  <c r="AD21"/>
  <c r="AD53"/>
  <c r="AD52" s="1"/>
  <c r="AD46" s="1"/>
  <c r="AH43"/>
  <c r="AG43"/>
  <c r="AF43"/>
  <c r="AE43"/>
  <c r="AD43"/>
  <c r="AH39"/>
  <c r="AG39"/>
  <c r="AF39"/>
  <c r="AE39"/>
  <c r="AD39"/>
  <c r="AH37"/>
  <c r="AH36" s="1"/>
  <c r="AH35" s="1"/>
  <c r="AG37"/>
  <c r="AG36" s="1"/>
  <c r="AG35" s="1"/>
  <c r="AF37"/>
  <c r="AF36" s="1"/>
  <c r="AF35" s="1"/>
  <c r="AE37"/>
  <c r="AE36" s="1"/>
  <c r="AE35" s="1"/>
  <c r="AD37"/>
  <c r="AD36" s="1"/>
  <c r="AD35" s="1"/>
  <c r="AH31"/>
  <c r="AG31"/>
  <c r="AF31"/>
  <c r="AE31"/>
  <c r="AD31"/>
  <c r="AH27"/>
  <c r="AG27"/>
  <c r="AF27"/>
  <c r="AE27"/>
  <c r="AD27"/>
  <c r="AH23"/>
  <c r="AG23"/>
  <c r="AF23"/>
  <c r="AE23"/>
  <c r="AD23"/>
  <c r="AH22"/>
  <c r="AG22"/>
  <c r="AF22"/>
  <c r="AE22"/>
  <c r="AD22"/>
  <c r="AG21"/>
  <c r="AC21"/>
  <c r="AA21"/>
  <c r="Y21"/>
  <c r="Y53"/>
  <c r="Y52" s="1"/>
  <c r="Y46" s="1"/>
  <c r="AC43"/>
  <c r="AB43"/>
  <c r="AA43"/>
  <c r="Z43"/>
  <c r="Y43"/>
  <c r="AC39"/>
  <c r="AB39"/>
  <c r="AA39"/>
  <c r="Z39"/>
  <c r="Y39"/>
  <c r="AC37"/>
  <c r="AC36" s="1"/>
  <c r="AC35" s="1"/>
  <c r="AB37"/>
  <c r="AB36" s="1"/>
  <c r="AB35" s="1"/>
  <c r="AA37"/>
  <c r="AA36" s="1"/>
  <c r="AA35" s="1"/>
  <c r="Z37"/>
  <c r="Z36" s="1"/>
  <c r="Z35" s="1"/>
  <c r="Y37"/>
  <c r="Y36" s="1"/>
  <c r="Y35" s="1"/>
  <c r="AC31"/>
  <c r="AB31"/>
  <c r="AA31"/>
  <c r="Z31"/>
  <c r="Y31"/>
  <c r="AC27"/>
  <c r="AB27"/>
  <c r="AA27"/>
  <c r="Z27"/>
  <c r="Y27"/>
  <c r="AC23"/>
  <c r="AB23"/>
  <c r="AA23"/>
  <c r="Z23"/>
  <c r="Y23"/>
  <c r="AC22"/>
  <c r="AB22"/>
  <c r="AA22"/>
  <c r="Z22"/>
  <c r="Y22"/>
  <c r="AB21"/>
  <c r="Z21"/>
  <c r="CK43"/>
  <c r="CJ43"/>
  <c r="CI43"/>
  <c r="CH43"/>
  <c r="CG43"/>
  <c r="CK39"/>
  <c r="CJ39"/>
  <c r="CI39"/>
  <c r="CH39"/>
  <c r="CG39"/>
  <c r="CK37"/>
  <c r="CK36" s="1"/>
  <c r="CK35" s="1"/>
  <c r="CJ37"/>
  <c r="CJ36" s="1"/>
  <c r="CJ35" s="1"/>
  <c r="CI37"/>
  <c r="CI36" s="1"/>
  <c r="CI35" s="1"/>
  <c r="CH37"/>
  <c r="CH36" s="1"/>
  <c r="CH35" s="1"/>
  <c r="CG37"/>
  <c r="CG36" s="1"/>
  <c r="CG35" s="1"/>
  <c r="CK31"/>
  <c r="CJ31"/>
  <c r="CI31"/>
  <c r="CH31"/>
  <c r="CG31"/>
  <c r="CK27"/>
  <c r="CJ27"/>
  <c r="CI27"/>
  <c r="CH27"/>
  <c r="CG27"/>
  <c r="CG19"/>
  <c r="CH19"/>
  <c r="CI19"/>
  <c r="CJ19"/>
  <c r="CK19"/>
  <c r="CA43"/>
  <c r="BZ43"/>
  <c r="BY43"/>
  <c r="BX43"/>
  <c r="BW43"/>
  <c r="CA39"/>
  <c r="BZ39"/>
  <c r="BY39"/>
  <c r="BX39"/>
  <c r="BW39"/>
  <c r="CA37"/>
  <c r="CA36" s="1"/>
  <c r="CA35" s="1"/>
  <c r="BZ37"/>
  <c r="BZ36" s="1"/>
  <c r="BZ35" s="1"/>
  <c r="BY37"/>
  <c r="BY36" s="1"/>
  <c r="BY35" s="1"/>
  <c r="BX37"/>
  <c r="BX36" s="1"/>
  <c r="BX35" s="1"/>
  <c r="BW37"/>
  <c r="BW36" s="1"/>
  <c r="BW35" s="1"/>
  <c r="CA31"/>
  <c r="BZ31"/>
  <c r="BY31"/>
  <c r="BX31"/>
  <c r="BW31"/>
  <c r="CA27"/>
  <c r="BZ27"/>
  <c r="BY27"/>
  <c r="BX27"/>
  <c r="BW27"/>
  <c r="CA23"/>
  <c r="BZ23"/>
  <c r="BY23"/>
  <c r="BX23"/>
  <c r="BW23"/>
  <c r="CA22"/>
  <c r="BZ22"/>
  <c r="BY22"/>
  <c r="BX22"/>
  <c r="BW22"/>
  <c r="BQ43"/>
  <c r="BP43"/>
  <c r="BO43"/>
  <c r="BN43"/>
  <c r="BM43"/>
  <c r="BQ39"/>
  <c r="BP39"/>
  <c r="BO39"/>
  <c r="BN39"/>
  <c r="BM39"/>
  <c r="BQ37"/>
  <c r="BQ36" s="1"/>
  <c r="BQ35" s="1"/>
  <c r="BP37"/>
  <c r="BP36" s="1"/>
  <c r="BP35" s="1"/>
  <c r="BO37"/>
  <c r="BO36" s="1"/>
  <c r="BO35" s="1"/>
  <c r="BN37"/>
  <c r="BN36" s="1"/>
  <c r="BN35" s="1"/>
  <c r="BM37"/>
  <c r="BM36" s="1"/>
  <c r="BM35" s="1"/>
  <c r="BQ31"/>
  <c r="BP31"/>
  <c r="BO31"/>
  <c r="BN31"/>
  <c r="BM31"/>
  <c r="BQ27"/>
  <c r="BP27"/>
  <c r="BO27"/>
  <c r="BN27"/>
  <c r="BM27"/>
  <c r="BQ23"/>
  <c r="BP23"/>
  <c r="BO23"/>
  <c r="BN23"/>
  <c r="BM23"/>
  <c r="BQ22"/>
  <c r="BP22"/>
  <c r="BO22"/>
  <c r="BN22"/>
  <c r="BM22"/>
  <c r="BG43"/>
  <c r="BF43"/>
  <c r="BE43"/>
  <c r="BD43"/>
  <c r="BC43"/>
  <c r="BG39"/>
  <c r="BF39"/>
  <c r="BE39"/>
  <c r="BD39"/>
  <c r="BC39"/>
  <c r="BG37"/>
  <c r="BG36" s="1"/>
  <c r="BG35" s="1"/>
  <c r="BF37"/>
  <c r="BF36" s="1"/>
  <c r="BF35" s="1"/>
  <c r="BE37"/>
  <c r="BE36" s="1"/>
  <c r="BE35" s="1"/>
  <c r="BD37"/>
  <c r="BD36" s="1"/>
  <c r="BD35" s="1"/>
  <c r="BC37"/>
  <c r="BC36" s="1"/>
  <c r="BC35" s="1"/>
  <c r="BG31"/>
  <c r="BF31"/>
  <c r="BE31"/>
  <c r="BD31"/>
  <c r="BC31"/>
  <c r="BG27"/>
  <c r="BF27"/>
  <c r="BE27"/>
  <c r="BD27"/>
  <c r="BC27"/>
  <c r="BG23"/>
  <c r="BF23"/>
  <c r="BE23"/>
  <c r="BD23"/>
  <c r="BC23"/>
  <c r="BG22"/>
  <c r="BF22"/>
  <c r="BE22"/>
  <c r="BD22"/>
  <c r="BC22"/>
  <c r="CH65"/>
  <c r="CI65"/>
  <c r="CJ65"/>
  <c r="CK65"/>
  <c r="CH66"/>
  <c r="CI66"/>
  <c r="CJ66"/>
  <c r="CK66"/>
  <c r="CH67"/>
  <c r="CI67"/>
  <c r="CJ67"/>
  <c r="CK67"/>
  <c r="CH68"/>
  <c r="CI68"/>
  <c r="CJ68"/>
  <c r="CK68"/>
  <c r="CH69"/>
  <c r="CI69"/>
  <c r="CJ69"/>
  <c r="CK69"/>
  <c r="CH70"/>
  <c r="CI70"/>
  <c r="CJ70"/>
  <c r="CK70"/>
  <c r="CH71"/>
  <c r="CI71"/>
  <c r="CJ71"/>
  <c r="CK71"/>
  <c r="CH72"/>
  <c r="CI72"/>
  <c r="CJ72"/>
  <c r="CK72"/>
  <c r="CH74"/>
  <c r="CI74"/>
  <c r="CJ74"/>
  <c r="CK74"/>
  <c r="CH75"/>
  <c r="CI75"/>
  <c r="CJ75"/>
  <c r="CK75"/>
  <c r="CH77"/>
  <c r="CI77"/>
  <c r="CJ77"/>
  <c r="CK77"/>
  <c r="CH78"/>
  <c r="CI78"/>
  <c r="CJ78"/>
  <c r="CK78"/>
  <c r="CH79"/>
  <c r="CH22" s="1"/>
  <c r="CI79"/>
  <c r="CJ79"/>
  <c r="CJ22" s="1"/>
  <c r="CK79"/>
  <c r="CK22" s="1"/>
  <c r="CH80"/>
  <c r="CI80"/>
  <c r="CI23" s="1"/>
  <c r="CJ80"/>
  <c r="CJ23" s="1"/>
  <c r="CK80"/>
  <c r="CK23" s="1"/>
  <c r="CA21"/>
  <c r="BZ21"/>
  <c r="BY21"/>
  <c r="BX21"/>
  <c r="BW21"/>
  <c r="BQ21"/>
  <c r="BP21"/>
  <c r="BO21"/>
  <c r="BN21"/>
  <c r="BM21"/>
  <c r="BG21"/>
  <c r="BF21"/>
  <c r="BE21"/>
  <c r="BD21"/>
  <c r="BC21"/>
  <c r="AV21"/>
  <c r="AT21"/>
  <c r="AW43"/>
  <c r="AV43"/>
  <c r="AU43"/>
  <c r="AT43"/>
  <c r="AS43"/>
  <c r="AW39"/>
  <c r="AV39"/>
  <c r="AU39"/>
  <c r="AT39"/>
  <c r="AS39"/>
  <c r="AW37"/>
  <c r="AW36" s="1"/>
  <c r="AW35" s="1"/>
  <c r="AV37"/>
  <c r="AV36" s="1"/>
  <c r="AV35" s="1"/>
  <c r="AU37"/>
  <c r="AU36" s="1"/>
  <c r="AU35" s="1"/>
  <c r="AT37"/>
  <c r="AT36" s="1"/>
  <c r="AT35" s="1"/>
  <c r="AS37"/>
  <c r="AS36" s="1"/>
  <c r="AS35" s="1"/>
  <c r="AW31"/>
  <c r="AV31"/>
  <c r="AU31"/>
  <c r="AT31"/>
  <c r="AS31"/>
  <c r="AW27"/>
  <c r="AV27"/>
  <c r="AU27"/>
  <c r="AT27"/>
  <c r="AS27"/>
  <c r="AW23"/>
  <c r="AV23"/>
  <c r="AU23"/>
  <c r="AT23"/>
  <c r="AS23"/>
  <c r="AW22"/>
  <c r="AV22"/>
  <c r="AU22"/>
  <c r="AT22"/>
  <c r="AS22"/>
  <c r="AW21"/>
  <c r="AU21"/>
  <c r="AS21"/>
  <c r="AI23"/>
  <c r="AJ23"/>
  <c r="AK23"/>
  <c r="AL23"/>
  <c r="AM23"/>
  <c r="AJ22"/>
  <c r="AK22"/>
  <c r="AL22"/>
  <c r="AM22"/>
  <c r="AI22"/>
  <c r="AJ27"/>
  <c r="AK27"/>
  <c r="AL27"/>
  <c r="AM27"/>
  <c r="AI27"/>
  <c r="AJ31"/>
  <c r="AK31"/>
  <c r="AL31"/>
  <c r="AM31"/>
  <c r="AI31"/>
  <c r="AI37"/>
  <c r="AI36" s="1"/>
  <c r="AI35" s="1"/>
  <c r="AJ37"/>
  <c r="AJ36" s="1"/>
  <c r="AJ35" s="1"/>
  <c r="AK37"/>
  <c r="AK36" s="1"/>
  <c r="AK35" s="1"/>
  <c r="AL37"/>
  <c r="AL36" s="1"/>
  <c r="AL35" s="1"/>
  <c r="AM37"/>
  <c r="AM36" s="1"/>
  <c r="AM35" s="1"/>
  <c r="AJ39"/>
  <c r="AK39"/>
  <c r="AL39"/>
  <c r="AM39"/>
  <c r="AI39"/>
  <c r="AJ43"/>
  <c r="AK43"/>
  <c r="AL43"/>
  <c r="AM43"/>
  <c r="AI43"/>
  <c r="CH56"/>
  <c r="CI56"/>
  <c r="CH57"/>
  <c r="CI57"/>
  <c r="CH58"/>
  <c r="CI58"/>
  <c r="CH59"/>
  <c r="CI59"/>
  <c r="CH60"/>
  <c r="CI60"/>
  <c r="CH61"/>
  <c r="CI61"/>
  <c r="CH62"/>
  <c r="CI62"/>
  <c r="CH63"/>
  <c r="CI63"/>
  <c r="CH82"/>
  <c r="CI82"/>
  <c r="CH83"/>
  <c r="CI83"/>
  <c r="CH84"/>
  <c r="CI84"/>
  <c r="CH85"/>
  <c r="CI85"/>
  <c r="BZ83"/>
  <c r="CJ83" s="1"/>
  <c r="BZ84"/>
  <c r="CJ84" s="1"/>
  <c r="BZ85"/>
  <c r="CJ85" s="1"/>
  <c r="BZ82"/>
  <c r="BZ63"/>
  <c r="BZ54" s="1"/>
  <c r="BZ52" s="1"/>
  <c r="BZ46" s="1"/>
  <c r="BW84"/>
  <c r="BW85"/>
  <c r="BW83"/>
  <c r="BW82"/>
  <c r="BW63"/>
  <c r="BW54" s="1"/>
  <c r="BQ83"/>
  <c r="BQ84"/>
  <c r="BQ85"/>
  <c r="BP63"/>
  <c r="BM63"/>
  <c r="CH76"/>
  <c r="AK21"/>
  <c r="CJ76"/>
  <c r="CJ21" s="1"/>
  <c r="AM21"/>
  <c r="AI21"/>
  <c r="BF50"/>
  <c r="BF49" s="1"/>
  <c r="BF47" s="1"/>
  <c r="BC50"/>
  <c r="BC49" s="1"/>
  <c r="BC47" s="1"/>
  <c r="BF58"/>
  <c r="BQ82"/>
  <c r="BP62"/>
  <c r="BP61"/>
  <c r="BP60"/>
  <c r="BP59"/>
  <c r="BG63"/>
  <c r="BF62"/>
  <c r="BG62" s="1"/>
  <c r="BF61"/>
  <c r="BG61" s="1"/>
  <c r="BF60"/>
  <c r="BG60" s="1"/>
  <c r="BF59"/>
  <c r="AV58"/>
  <c r="AW58" s="1"/>
  <c r="AV57"/>
  <c r="AW57" s="1"/>
  <c r="CK57" s="1"/>
  <c r="AV56"/>
  <c r="BM62"/>
  <c r="BM61"/>
  <c r="BM60"/>
  <c r="BM59"/>
  <c r="AI57"/>
  <c r="AI56"/>
  <c r="BG34" l="1"/>
  <c r="BG26" s="1"/>
  <c r="Y20"/>
  <c r="Y18" s="1"/>
  <c r="Y25"/>
  <c r="AD20"/>
  <c r="AD18" s="1"/>
  <c r="AD25"/>
  <c r="BZ20"/>
  <c r="BW81"/>
  <c r="BW24" s="1"/>
  <c r="CI81"/>
  <c r="CI24" s="1"/>
  <c r="CH81"/>
  <c r="CH24" s="1"/>
  <c r="CH54"/>
  <c r="CH52" s="1"/>
  <c r="CH46" s="1"/>
  <c r="CI54"/>
  <c r="CI52" s="1"/>
  <c r="CI46" s="1"/>
  <c r="CJ82"/>
  <c r="CJ81" s="1"/>
  <c r="CJ24" s="1"/>
  <c r="BZ81"/>
  <c r="BZ24" s="1"/>
  <c r="AI54"/>
  <c r="AV54"/>
  <c r="AV52" s="1"/>
  <c r="AV46" s="1"/>
  <c r="BP54"/>
  <c r="BP52" s="1"/>
  <c r="BP46" s="1"/>
  <c r="BQ60"/>
  <c r="CK60" s="1"/>
  <c r="BF54"/>
  <c r="BF52" s="1"/>
  <c r="BF46" s="1"/>
  <c r="BM54"/>
  <c r="BQ81"/>
  <c r="BQ24" s="1"/>
  <c r="CJ56"/>
  <c r="BO34"/>
  <c r="BG58"/>
  <c r="BQ62"/>
  <c r="CK62" s="1"/>
  <c r="BQ59"/>
  <c r="CJ50"/>
  <c r="CJ49" s="1"/>
  <c r="CJ47" s="1"/>
  <c r="BQ61"/>
  <c r="CK61" s="1"/>
  <c r="CA85"/>
  <c r="BE34"/>
  <c r="BE26" s="1"/>
  <c r="BE19" s="1"/>
  <c r="BC34"/>
  <c r="AT34"/>
  <c r="AT26" s="1"/>
  <c r="AT19" s="1"/>
  <c r="CA84"/>
  <c r="CK84" s="1"/>
  <c r="CG84" s="1"/>
  <c r="T84" s="1"/>
  <c r="CK73"/>
  <c r="CI73"/>
  <c r="CJ64"/>
  <c r="CH64"/>
  <c r="BW34"/>
  <c r="BW26" s="1"/>
  <c r="CA34"/>
  <c r="CA26" s="1"/>
  <c r="BX34"/>
  <c r="BX26" s="1"/>
  <c r="BZ34"/>
  <c r="BZ26" s="1"/>
  <c r="BZ19" s="1"/>
  <c r="CJ59"/>
  <c r="BG59"/>
  <c r="CJ58"/>
  <c r="CA82"/>
  <c r="AI34"/>
  <c r="CJ73"/>
  <c r="CH73"/>
  <c r="CK64"/>
  <c r="CI64"/>
  <c r="AS34"/>
  <c r="AS26" s="1"/>
  <c r="AS19" s="1"/>
  <c r="AU34"/>
  <c r="AU26" s="1"/>
  <c r="AU19" s="1"/>
  <c r="AW34"/>
  <c r="AW26" s="1"/>
  <c r="AW19" s="1"/>
  <c r="CG34"/>
  <c r="CK34"/>
  <c r="AD34"/>
  <c r="AD26" s="1"/>
  <c r="AD19" s="1"/>
  <c r="AF34"/>
  <c r="AF26" s="1"/>
  <c r="AF19" s="1"/>
  <c r="AH34"/>
  <c r="AH26" s="1"/>
  <c r="CH34"/>
  <c r="CJ34"/>
  <c r="AL21"/>
  <c r="Y34"/>
  <c r="Y26" s="1"/>
  <c r="AA34"/>
  <c r="AA26" s="1"/>
  <c r="AA19" s="1"/>
  <c r="AC34"/>
  <c r="CJ62"/>
  <c r="CJ63"/>
  <c r="CA63"/>
  <c r="CA54" s="1"/>
  <c r="CA52" s="1"/>
  <c r="CA46" s="1"/>
  <c r="CA83"/>
  <c r="CK83" s="1"/>
  <c r="CG83" s="1"/>
  <c r="T83" s="1"/>
  <c r="AV34"/>
  <c r="AV26" s="1"/>
  <c r="AV19" s="1"/>
  <c r="BG50"/>
  <c r="BG49" s="1"/>
  <c r="BG47" s="1"/>
  <c r="CJ61"/>
  <c r="CJ57"/>
  <c r="CG57" s="1"/>
  <c r="T57" s="1"/>
  <c r="AM34"/>
  <c r="AM26" s="1"/>
  <c r="AM19" s="1"/>
  <c r="AK34"/>
  <c r="AK26" s="1"/>
  <c r="AK19" s="1"/>
  <c r="AE34"/>
  <c r="AE26" s="1"/>
  <c r="AE19" s="1"/>
  <c r="AG34"/>
  <c r="AG26" s="1"/>
  <c r="AG19" s="1"/>
  <c r="AJ21"/>
  <c r="BQ63"/>
  <c r="CK85"/>
  <c r="CG85" s="1"/>
  <c r="T85" s="1"/>
  <c r="CJ60"/>
  <c r="AL34"/>
  <c r="AL26" s="1"/>
  <c r="AJ34"/>
  <c r="AJ26" s="1"/>
  <c r="BM34"/>
  <c r="BM26" s="1"/>
  <c r="BM19" s="1"/>
  <c r="BQ34"/>
  <c r="BQ26" s="1"/>
  <c r="CH21"/>
  <c r="CG80"/>
  <c r="CG23" s="1"/>
  <c r="CG78"/>
  <c r="CG74"/>
  <c r="CG72"/>
  <c r="CG70"/>
  <c r="CG68"/>
  <c r="CG66"/>
  <c r="CG79"/>
  <c r="CG22" s="1"/>
  <c r="CG77"/>
  <c r="CK76"/>
  <c r="CK21" s="1"/>
  <c r="CI76"/>
  <c r="CI21" s="1"/>
  <c r="CG75"/>
  <c r="CG71"/>
  <c r="CG69"/>
  <c r="CG67"/>
  <c r="CG65"/>
  <c r="BC26"/>
  <c r="BD34"/>
  <c r="BD26" s="1"/>
  <c r="BD19" s="1"/>
  <c r="BF34"/>
  <c r="BF26" s="1"/>
  <c r="BO26"/>
  <c r="BN34"/>
  <c r="BN26" s="1"/>
  <c r="BP34"/>
  <c r="BP26" s="1"/>
  <c r="BY34"/>
  <c r="BY26" s="1"/>
  <c r="CI22"/>
  <c r="CH23"/>
  <c r="CI34"/>
  <c r="AC26"/>
  <c r="Z34"/>
  <c r="Z26" s="1"/>
  <c r="Z19" s="1"/>
  <c r="AB34"/>
  <c r="AB26" s="1"/>
  <c r="AB19" s="1"/>
  <c r="AI26"/>
  <c r="AW56"/>
  <c r="AW54" s="1"/>
  <c r="AW52" s="1"/>
  <c r="AW46" s="1"/>
  <c r="BF20" l="1"/>
  <c r="BF18" s="1"/>
  <c r="BF25"/>
  <c r="CA20"/>
  <c r="BZ25"/>
  <c r="AW25"/>
  <c r="AW20"/>
  <c r="AW18" s="1"/>
  <c r="AV25"/>
  <c r="AV20"/>
  <c r="AV18" s="1"/>
  <c r="BG54"/>
  <c r="BG52" s="1"/>
  <c r="BG46" s="1"/>
  <c r="BP20"/>
  <c r="BP18" s="1"/>
  <c r="BP25"/>
  <c r="CH20"/>
  <c r="CH18" s="1"/>
  <c r="CH25"/>
  <c r="CI25"/>
  <c r="CI20"/>
  <c r="CI18" s="1"/>
  <c r="BZ18"/>
  <c r="CK82"/>
  <c r="CA81"/>
  <c r="CA24" s="1"/>
  <c r="BQ54"/>
  <c r="BQ52" s="1"/>
  <c r="BQ46" s="1"/>
  <c r="CJ54"/>
  <c r="CJ52" s="1"/>
  <c r="CJ46" s="1"/>
  <c r="CK56"/>
  <c r="CK58"/>
  <c r="CG58" s="1"/>
  <c r="T58" s="1"/>
  <c r="CG61"/>
  <c r="CK59"/>
  <c r="CG59" s="1"/>
  <c r="T59" s="1"/>
  <c r="CG60"/>
  <c r="AH19"/>
  <c r="CK63"/>
  <c r="CG63" s="1"/>
  <c r="CK50"/>
  <c r="CK49" s="1"/>
  <c r="CK47" s="1"/>
  <c r="BW19"/>
  <c r="BN19"/>
  <c r="BC19"/>
  <c r="CG73"/>
  <c r="BG19"/>
  <c r="CA19"/>
  <c r="BF19"/>
  <c r="BQ19"/>
  <c r="BO19"/>
  <c r="BP19"/>
  <c r="BX19"/>
  <c r="CG64"/>
  <c r="AC19"/>
  <c r="Y19"/>
  <c r="CG62"/>
  <c r="BY19"/>
  <c r="AI19"/>
  <c r="AL19"/>
  <c r="CG76"/>
  <c r="CG21" s="1"/>
  <c r="AJ19"/>
  <c r="AS53"/>
  <c r="AS52" s="1"/>
  <c r="AS46" s="1"/>
  <c r="BC53"/>
  <c r="BC52" s="1"/>
  <c r="BC46" s="1"/>
  <c r="BM53"/>
  <c r="BM52" s="1"/>
  <c r="BM46" s="1"/>
  <c r="BW53"/>
  <c r="BW52" s="1"/>
  <c r="BW46" s="1"/>
  <c r="AI53"/>
  <c r="AI52" s="1"/>
  <c r="AI46" s="1"/>
  <c r="CA18" l="1"/>
  <c r="AI25"/>
  <c r="AI20"/>
  <c r="AI18" s="1"/>
  <c r="BM20"/>
  <c r="BM18" s="1"/>
  <c r="BM25"/>
  <c r="CJ25"/>
  <c r="CJ20"/>
  <c r="CJ18" s="1"/>
  <c r="BG20"/>
  <c r="BG18" s="1"/>
  <c r="BG25"/>
  <c r="CA25"/>
  <c r="AS25"/>
  <c r="AS20"/>
  <c r="AS18" s="1"/>
  <c r="BQ25"/>
  <c r="BQ20"/>
  <c r="BQ18" s="1"/>
  <c r="BC25"/>
  <c r="BC20"/>
  <c r="BC18" s="1"/>
  <c r="BW25"/>
  <c r="BW20"/>
  <c r="BW18" s="1"/>
  <c r="CG82"/>
  <c r="CK81"/>
  <c r="CK24" s="1"/>
  <c r="CK54"/>
  <c r="CK52" s="1"/>
  <c r="CK46" s="1"/>
  <c r="CG56"/>
  <c r="CG54" s="1"/>
  <c r="CG52" s="1"/>
  <c r="CG50"/>
  <c r="CG49" s="1"/>
  <c r="CG47" s="1"/>
  <c r="CK20" l="1"/>
  <c r="CK18" s="1"/>
  <c r="CK25"/>
  <c r="CG46"/>
  <c r="T82"/>
  <c r="T81" s="1"/>
  <c r="T24" s="1"/>
  <c r="CG81"/>
  <c r="CG24" s="1"/>
  <c r="T56"/>
  <c r="T50"/>
  <c r="T49" s="1"/>
  <c r="T47" s="1"/>
  <c r="CG25" l="1"/>
  <c r="CG20"/>
  <c r="CG18" s="1"/>
  <c r="T54"/>
  <c r="T52" s="1"/>
  <c r="T46" s="1"/>
  <c r="T20" l="1"/>
  <c r="T18" s="1"/>
  <c r="T25"/>
  <c r="AX56"/>
  <c r="AX58"/>
  <c r="AX57"/>
  <c r="AX54" l="1"/>
  <c r="AX52" s="1"/>
  <c r="AX46" s="1"/>
  <c r="AX25" s="1"/>
  <c r="AX20" l="1"/>
  <c r="AX18" s="1"/>
</calcChain>
</file>

<file path=xl/sharedStrings.xml><?xml version="1.0" encoding="utf-8"?>
<sst xmlns="http://schemas.openxmlformats.org/spreadsheetml/2006/main" count="709" uniqueCount="255">
  <si>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</si>
  <si>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</si>
  <si>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</si>
  <si>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</si>
  <si>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</si>
  <si>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</si>
  <si>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</si>
  <si>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</si>
  <si>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</si>
  <si>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</si>
  <si>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</si>
  <si>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</si>
  <si>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</si>
  <si>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</si>
  <si>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Приложение  № 2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</si>
  <si>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</si>
  <si>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</si>
  <si>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</si>
  <si>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</si>
  <si>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</si>
  <si>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</si>
  <si>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</si>
  <si>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</si>
  <si>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</si>
  <si>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</si>
  <si>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</si>
  <si>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</si>
  <si>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</si>
  <si>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</si>
  <si>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</si>
  <si>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</si>
  <si>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</si>
  <si>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</si>
  <si>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</si>
  <si>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</si>
  <si>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</si>
  <si>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</si>
  <si>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</si>
  <si>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</si>
  <si>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</si>
  <si>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</si>
  <si>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</si>
  <si>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</si>
  <si>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</si>
  <si>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</si>
  <si>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</si>
  <si>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</si>
  <si>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</si>
  <si>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</si>
  <si>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</si>
  <si>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</si>
  <si>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</si>
  <si>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</si>
  <si>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</si>
  <si>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</si>
  <si>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</si>
  <si>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</si>
  <si>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</si>
  <si>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</si>
  <si>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</si>
  <si>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</si>
  <si>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</si>
  <si>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</si>
  <si>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</si>
  <si>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</si>
  <si>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</si>
  <si>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</si>
  <si>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</si>
  <si>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</si>
  <si>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</si>
  <si>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</si>
  <si>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</si>
  <si>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</si>
  <si>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</si>
  <si>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</si>
  <si>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</si>
  <si>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</si>
  <si>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</si>
  <si>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</si>
  <si>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</si>
  <si>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</si>
  <si>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</si>
  <si>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</si>
  <si>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</si>
  <si>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</si>
  <si>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</si>
  <si>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</si>
  <si>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</si>
  <si>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</si>
  <si>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</si>
  <si>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</si>
  <si>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</si>
  <si>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</si>
  <si>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</si>
  <si>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</si>
  <si>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</si>
  <si>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</si>
  <si>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</si>
  <si>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</si>
  <si>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</si>
  <si>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</si>
  <si>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</si>
  <si>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</si>
  <si>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</si>
  <si>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</si>
  <si>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</si>
  <si>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</si>
  <si>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</si>
  <si>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</si>
  <si>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</si>
  <si>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</si>
  <si>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</si>
  <si>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</si>
  <si>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</si>
  <si>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</si>
  <si>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</si>
  <si>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</si>
  <si>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</si>
  <si>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</si>
  <si>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</si>
  <si>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</si>
  <si>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</si>
  <si>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</si>
  <si>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</si>
  <si>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</si>
  <si>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</si>
  <si>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</si>
  <si>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</si>
  <si>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</si>
  <si>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</si>
  <si>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</si>
  <si>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</si>
  <si>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</si>
  <si>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</si>
  <si>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</si>
  <si>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</si>
  <si>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</si>
  <si>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</si>
  <si>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</si>
  <si>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</si>
  <si>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</si>
  <si>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</si>
  <si>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</si>
  <si>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</si>
  <si>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</si>
  <si>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</si>
  <si>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</si>
  <si>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</si>
  <si>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</si>
  <si>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</si>
  <si>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</si>
  <si>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</si>
  <si>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 xml:space="preserve">Остаток финансирования капитальных вложений в прогнозных ценах соответствующих лет, млн рублей 
(с НДС) </t>
  </si>
  <si>
    <t>от «05»  05  2016 г. №380</t>
  </si>
  <si>
    <t>С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</si>
  <si>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</si>
  <si>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</si>
  <si>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</si>
  <si>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</si>
  <si>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</si>
  <si>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</si>
  <si>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</si>
  <si>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</si>
  <si>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</si>
  <si>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</si>
  <si>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</si>
  <si>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</si>
  <si>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</si>
  <si>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</si>
  <si>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</si>
  <si>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</si>
  <si>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</si>
  <si>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</si>
  <si>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</si>
  <si>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</si>
  <si>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</si>
  <si>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</si>
  <si>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</si>
  <si>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</si>
  <si>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</si>
  <si>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</si>
  <si>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</si>
  <si>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</si>
  <si>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</si>
  <si>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</si>
  <si>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</si>
  <si>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</si>
  <si>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</si>
  <si>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</si>
  <si>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</si>
  <si>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</si>
  <si>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</si>
  <si>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</si>
  <si>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</si>
  <si>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</si>
  <si>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Итого за период реализации инвестиционной программы
(Утвержденный план )</t>
  </si>
  <si>
    <t xml:space="preserve">Фактический объем финансирования на 01.01.2024 года, млн рублей 
(с НДС) </t>
  </si>
  <si>
    <t>План 
на 01.01.2024 года</t>
  </si>
  <si>
    <t>Финансирование капитальных вложений 
2024 года в прогнозных ценах, млн рублей (с НДС)</t>
  </si>
  <si>
    <t>реквизиты решения органа исполнительной власти, утвердившего инвестиционную программу</t>
  </si>
  <si>
    <t>Техническое перевооружение КТП</t>
  </si>
  <si>
    <t>O_P001</t>
  </si>
  <si>
    <t>O_P002</t>
  </si>
  <si>
    <t>П1, С2</t>
  </si>
  <si>
    <t xml:space="preserve">нд </t>
  </si>
  <si>
    <t>Техническое перевооружение ЛЭП-0,4 кВ КТП-2 ст. Арбеково</t>
  </si>
  <si>
    <t>O_P003</t>
  </si>
  <si>
    <t>Техническое перевооружение устройств электроснабжения ЛЭП-0,4 кВ КТП-6 ст. Шнаево</t>
  </si>
  <si>
    <t>O_P004</t>
  </si>
  <si>
    <t>O_P005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</si>
  <si>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</si>
  <si>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</si>
  <si>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</si>
  <si>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Техническое перевооружение ВЛ-0,4 кВ участка Кузнецк - Елюзань</t>
  </si>
  <si>
    <t>П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</si>
  <si>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</si>
  <si>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</si>
  <si>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</si>
  <si>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</si>
  <si>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Утвержденный план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</si>
  <si>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</si>
  <si>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</si>
  <si>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</si>
  <si>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Год окончания реализации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</si>
  <si>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</si>
  <si>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Идентификатор инвестиционного проекта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</si>
  <si>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</si>
  <si>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</si>
  <si>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</si>
  <si>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Утвержденный план
2025 года</t>
  </si>
  <si>
    <t>Утвержденный план
2026 года</t>
  </si>
  <si>
    <t>Утвержденный план
2027 года</t>
  </si>
  <si>
    <t>Утвержденный план
2028 года</t>
  </si>
  <si>
    <t>Утвержденный план
2029 года</t>
  </si>
  <si>
    <t>Предложение по корректировке утвержденного плана
2025 года</t>
  </si>
  <si>
    <t>Предложение по корректировке утвержденного плана
2026 года</t>
  </si>
  <si>
    <t>Предложение по корректировке утвержденного плана
2027 года</t>
  </si>
  <si>
    <t>Предложение по корректировке утвержденного плана
2028 года</t>
  </si>
  <si>
    <t>Предложение по корректировке утвержденного плана
2029 года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</si>
  <si>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</si>
  <si>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</si>
  <si>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</si>
  <si>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</si>
  <si>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</si>
  <si>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</si>
  <si>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</si>
  <si>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IV квартал 2023</t>
  </si>
  <si>
    <t>План 
на 01.01.2025 года</t>
  </si>
  <si>
    <t>Предложение по корректировке утвержденного плана 
на 01.01.2025 года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</si>
  <si>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</si>
  <si>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2026-2028 годы </t>
  </si>
  <si>
    <t>Краткое обоснование корректировки утвержденного плана</t>
  </si>
  <si>
    <t>Техническое перевооружение ВЛ-0,4 кВ КТП-3 совхоз "Победа"</t>
  </si>
  <si>
    <t>Техническое перевооружение ЛЭП-0,4 кВ ТП-1 ст. Пяша</t>
  </si>
  <si>
    <t>Факт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</si>
</sst>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11">
    <xf numFmtId="0" fontId="0" fillId="0" borderId="0" xfId="0"/>
    <xf numFmtId="167" fontId="4" fillId="0" borderId="0" xfId="0" applyNumberFormat="1" applyFont="1" applyFill="1"/>
    <xf numFmtId="1" fontId="4" fillId="0" borderId="0" xfId="0" applyNumberFormat="1" applyFont="1" applyFill="1"/>
    <xf numFmtId="167" fontId="26" fillId="0" borderId="0" xfId="77" applyNumberFormat="1" applyFont="1" applyFill="1" applyAlignment="1">
      <alignment horizontal="right" vertical="center"/>
    </xf>
    <xf numFmtId="167" fontId="26" fillId="0" borderId="0" xfId="77" applyNumberFormat="1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167" fontId="28" fillId="0" borderId="0" xfId="184" applyNumberFormat="1" applyFont="1" applyFill="1" applyAlignment="1">
      <alignment vertical="center"/>
    </xf>
    <xf numFmtId="0" fontId="28" fillId="0" borderId="0" xfId="184" applyFont="1" applyFill="1" applyAlignment="1">
      <alignment vertical="center"/>
    </xf>
    <xf numFmtId="167" fontId="24" fillId="0" borderId="0" xfId="184" applyNumberFormat="1" applyFont="1" applyFill="1" applyAlignment="1">
      <alignment vertical="top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/>
    <xf numFmtId="0" fontId="26" fillId="0" borderId="0" xfId="0" applyFont="1" applyFill="1" applyAlignment="1"/>
    <xf numFmtId="167" fontId="4" fillId="0" borderId="0" xfId="0" applyNumberFormat="1" applyFont="1" applyFill="1" applyAlignment="1"/>
    <xf numFmtId="0" fontId="4" fillId="0" borderId="0" xfId="0" applyFont="1" applyFill="1" applyAlignment="1"/>
    <xf numFmtId="0" fontId="4" fillId="0" borderId="12" xfId="0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49" fontId="24" fillId="0" borderId="0" xfId="184" applyNumberFormat="1" applyFont="1" applyFill="1" applyBorder="1" applyAlignment="1">
      <alignment horizontal="center" vertical="center"/>
    </xf>
    <xf numFmtId="0" fontId="24" fillId="0" borderId="0" xfId="184" applyFont="1" applyFill="1" applyBorder="1" applyAlignment="1">
      <alignment horizontal="center" vertical="center" wrapText="1"/>
    </xf>
    <xf numFmtId="0" fontId="4" fillId="0" borderId="0" xfId="0" applyFont="1" applyFill="1" applyBorder="1"/>
    <xf numFmtId="167" fontId="4" fillId="0" borderId="0" xfId="0" applyNumberFormat="1" applyFont="1" applyFill="1" applyBorder="1"/>
    <xf numFmtId="1" fontId="4" fillId="0" borderId="0" xfId="0" applyNumberFormat="1" applyFont="1" applyFill="1" applyBorder="1"/>
    <xf numFmtId="167" fontId="4" fillId="0" borderId="0" xfId="0" applyNumberFormat="1" applyFont="1" applyFill="1" applyBorder="1" applyAlignment="1">
      <alignment wrapText="1"/>
    </xf>
    <xf numFmtId="167" fontId="4" fillId="0" borderId="0" xfId="0" applyNumberFormat="1" applyFont="1" applyFill="1" applyAlignment="1">
      <alignment wrapText="1"/>
    </xf>
    <xf numFmtId="0" fontId="4" fillId="0" borderId="0" xfId="0" applyFont="1" applyFill="1" applyBorder="1" applyAlignment="1"/>
    <xf numFmtId="1" fontId="4" fillId="0" borderId="11" xfId="0" applyNumberFormat="1" applyFont="1" applyFill="1" applyBorder="1" applyAlignment="1">
      <alignment horizontal="center" vertical="center" textRotation="90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167" fontId="36" fillId="0" borderId="0" xfId="0" applyNumberFormat="1" applyFont="1" applyFill="1"/>
    <xf numFmtId="167" fontId="37" fillId="0" borderId="0" xfId="0" applyNumberFormat="1" applyFont="1" applyFill="1" applyAlignment="1">
      <alignment horizontal="center" vertical="center"/>
    </xf>
    <xf numFmtId="167" fontId="36" fillId="0" borderId="11" xfId="0" applyNumberFormat="1" applyFont="1" applyFill="1" applyBorder="1" applyAlignment="1">
      <alignment horizontal="center" vertical="center" textRotation="90" wrapText="1"/>
    </xf>
    <xf numFmtId="167" fontId="36" fillId="0" borderId="12" xfId="0" applyNumberFormat="1" applyFont="1" applyFill="1" applyBorder="1" applyAlignment="1">
      <alignment horizontal="center" vertical="center" textRotation="90" wrapText="1"/>
    </xf>
    <xf numFmtId="1" fontId="36" fillId="0" borderId="10" xfId="0" applyNumberFormat="1" applyFont="1" applyFill="1" applyBorder="1" applyAlignment="1">
      <alignment horizontal="center" vertical="center" wrapText="1"/>
    </xf>
    <xf numFmtId="167" fontId="36" fillId="0" borderId="0" xfId="0" applyNumberFormat="1" applyFont="1" applyFill="1" applyBorder="1"/>
    <xf numFmtId="167" fontId="28" fillId="0" borderId="0" xfId="184" applyNumberFormat="1" applyFont="1" applyFill="1" applyAlignment="1">
      <alignment horizontal="center" vertical="center"/>
    </xf>
    <xf numFmtId="167" fontId="37" fillId="0" borderId="0" xfId="18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36" fillId="0" borderId="0" xfId="0" applyNumberFormat="1" applyFont="1" applyFill="1" applyAlignment="1">
      <alignment horizontal="center" vertical="center"/>
    </xf>
    <xf numFmtId="167" fontId="24" fillId="0" borderId="0" xfId="184" applyNumberFormat="1" applyFont="1" applyFill="1" applyAlignment="1">
      <alignment horizontal="center" vertical="center"/>
    </xf>
    <xf numFmtId="167" fontId="36" fillId="0" borderId="0" xfId="184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29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38" fillId="0" borderId="0" xfId="184" applyNumberFormat="1" applyFont="1" applyFill="1" applyAlignment="1">
      <alignment horizontal="center" vertical="center"/>
    </xf>
    <xf numFmtId="167" fontId="27" fillId="0" borderId="0" xfId="184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167" fontId="4" fillId="0" borderId="10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/>
    <xf numFmtId="167" fontId="4" fillId="0" borderId="17" xfId="0" applyNumberFormat="1" applyFont="1" applyFill="1" applyBorder="1" applyAlignment="1">
      <alignment horizontal="center" vertical="center" wrapText="1"/>
    </xf>
    <xf numFmtId="167" fontId="4" fillId="0" borderId="18" xfId="0" applyNumberFormat="1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center" wrapText="1"/>
    </xf>
    <xf numFmtId="167" fontId="36" fillId="0" borderId="17" xfId="0" applyNumberFormat="1" applyFont="1" applyFill="1" applyBorder="1" applyAlignment="1">
      <alignment horizontal="center" vertical="center" wrapText="1"/>
    </xf>
    <xf numFmtId="167" fontId="36" fillId="0" borderId="18" xfId="0" applyNumberFormat="1" applyFont="1" applyFill="1" applyBorder="1" applyAlignment="1">
      <alignment horizontal="center" vertical="center" wrapText="1"/>
    </xf>
    <xf numFmtId="167" fontId="36" fillId="0" borderId="1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167" fontId="4" fillId="0" borderId="10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167" fontId="4" fillId="0" borderId="20" xfId="0" applyNumberFormat="1" applyFont="1" applyFill="1" applyBorder="1" applyAlignment="1">
      <alignment horizontal="center" vertical="center" wrapText="1"/>
    </xf>
    <xf numFmtId="167" fontId="4" fillId="0" borderId="21" xfId="0" applyNumberFormat="1" applyFont="1" applyFill="1" applyBorder="1" applyAlignment="1">
      <alignment horizontal="center" vertical="center" wrapText="1"/>
    </xf>
    <xf numFmtId="167" fontId="4" fillId="0" borderId="22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  <color rgb="FF99FF66"/>
      <color rgb="FF00FFFF"/>
      <color rgb="FFFF66CC"/>
      <color rgb="FF99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CY99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H4"/>
    </sheetView>
  </sheetViews>
  <sheetFormatPr defaultRowHeight="15.75"/>
  <cols>
    <col min="1" max="1" width="10.625" style="67" customWidth="1"/>
    <col min="2" max="2" width="62" style="67" customWidth="1"/>
    <col min="3" max="3" width="36.5" style="67" customWidth="1"/>
    <col min="4" max="4" width="11.125" style="1" customWidth="1"/>
    <col min="5" max="6" width="11.125" style="2" customWidth="1"/>
    <col min="7" max="14" width="11.125" style="1" customWidth="1"/>
    <col min="15" max="15" width="16.625" style="1" customWidth="1"/>
    <col min="16" max="43" width="11.125" style="1" customWidth="1"/>
    <col min="44" max="44" width="10.625" style="1" customWidth="1"/>
    <col min="45" max="46" width="11.125" style="1" customWidth="1"/>
    <col min="47" max="47" width="12" style="1" customWidth="1"/>
    <col min="48" max="48" width="11.125" style="1" customWidth="1"/>
    <col min="49" max="49" width="10.625" style="1" customWidth="1"/>
    <col min="50" max="54" width="11.125" style="39" customWidth="1"/>
    <col min="55" max="89" width="11.125" style="1" customWidth="1"/>
    <col min="90" max="91" width="10.375" style="67" customWidth="1"/>
    <col min="92" max="92" width="9.375" style="67" customWidth="1"/>
    <col min="93" max="93" width="10.375" style="67" customWidth="1"/>
    <col min="94" max="94" width="11.5" style="67" customWidth="1"/>
    <col min="95" max="95" width="40.625" style="67" customWidth="1"/>
    <col min="96" max="16384" width="9" style="67"/>
  </cols>
  <sheetData>
    <row r="1" spans="1:95" ht="18.75">
      <c r="AH1" s="3" t="s">
        <v>14</v>
      </c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57"/>
      <c r="AY1" s="48"/>
      <c r="AZ1" s="48"/>
      <c r="BA1" s="48"/>
      <c r="BB1" s="48"/>
      <c r="BC1" s="47"/>
      <c r="BD1" s="47"/>
      <c r="BE1" s="47"/>
      <c r="BF1" s="47"/>
      <c r="BH1" s="53"/>
      <c r="BR1" s="47"/>
      <c r="CB1" s="47"/>
    </row>
    <row r="2" spans="1:95" ht="18.75">
      <c r="AH2" s="4" t="s">
        <v>0</v>
      </c>
      <c r="AI2" s="47"/>
      <c r="AJ2" s="47"/>
      <c r="AK2" s="47"/>
      <c r="AL2" s="47"/>
      <c r="AM2" s="47"/>
      <c r="AN2" s="54"/>
      <c r="AO2" s="54"/>
      <c r="AP2" s="54"/>
      <c r="AQ2" s="47"/>
      <c r="AR2" s="47"/>
      <c r="AS2" s="47"/>
      <c r="AT2" s="47"/>
      <c r="AU2" s="47"/>
      <c r="AV2" s="47"/>
      <c r="AW2" s="47"/>
      <c r="AX2" s="48"/>
      <c r="AY2" s="48"/>
      <c r="AZ2" s="48"/>
      <c r="BA2" s="48"/>
      <c r="BB2" s="48"/>
      <c r="BC2" s="47"/>
      <c r="BD2" s="47"/>
      <c r="BE2" s="47"/>
      <c r="BF2" s="47"/>
      <c r="BH2" s="47"/>
      <c r="BR2" s="47"/>
      <c r="BU2" s="47"/>
      <c r="CB2" s="47"/>
      <c r="CE2" s="47"/>
    </row>
    <row r="3" spans="1:95" ht="18.75">
      <c r="AH3" s="4" t="s">
        <v>153</v>
      </c>
      <c r="AI3" s="47"/>
      <c r="AJ3" s="47"/>
      <c r="AK3" s="47"/>
      <c r="AL3" s="47"/>
      <c r="AM3" s="47"/>
      <c r="AN3" s="54"/>
      <c r="AO3" s="54"/>
      <c r="AP3" s="54"/>
      <c r="AQ3" s="47"/>
      <c r="AR3" s="47"/>
      <c r="AS3" s="47"/>
      <c r="AT3" s="47"/>
      <c r="AU3" s="47"/>
      <c r="AV3" s="47"/>
      <c r="AW3" s="47"/>
      <c r="AX3" s="48"/>
      <c r="AY3" s="48"/>
      <c r="AZ3" s="48"/>
      <c r="BA3" s="48"/>
      <c r="BB3" s="48"/>
      <c r="BC3" s="47"/>
      <c r="BD3" s="47"/>
      <c r="BE3" s="47"/>
      <c r="BF3" s="47"/>
      <c r="BH3" s="47"/>
      <c r="BK3" s="47"/>
      <c r="BR3" s="47"/>
      <c r="BU3" s="47"/>
      <c r="CB3" s="47"/>
      <c r="CE3" s="47"/>
    </row>
    <row r="4" spans="1:95" ht="18.75">
      <c r="A4" s="106" t="s">
        <v>16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47"/>
      <c r="AJ4" s="47"/>
      <c r="AK4" s="47"/>
      <c r="AL4" s="47"/>
      <c r="AM4" s="47"/>
      <c r="AN4" s="54"/>
      <c r="AO4" s="54"/>
      <c r="AP4" s="54"/>
      <c r="AQ4" s="47"/>
      <c r="AR4" s="47"/>
      <c r="AS4" s="47"/>
      <c r="AT4" s="47"/>
      <c r="AU4" s="47"/>
      <c r="AV4" s="47"/>
      <c r="AW4" s="47"/>
      <c r="AX4" s="48"/>
      <c r="AY4" s="48"/>
      <c r="AZ4" s="48"/>
      <c r="BA4" s="48"/>
      <c r="BB4" s="48"/>
      <c r="BC4" s="47"/>
      <c r="BD4" s="47"/>
      <c r="BE4" s="47"/>
      <c r="BF4" s="47"/>
      <c r="BH4" s="47"/>
      <c r="BK4" s="47"/>
      <c r="BR4" s="47"/>
      <c r="BU4" s="47"/>
      <c r="CB4" s="47"/>
      <c r="CE4" s="47"/>
    </row>
    <row r="5" spans="1:95" ht="18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3"/>
      <c r="AJ5" s="13"/>
      <c r="AK5" s="13"/>
      <c r="AL5" s="13"/>
      <c r="AM5" s="13"/>
      <c r="AN5" s="55"/>
      <c r="AO5" s="56"/>
      <c r="AP5" s="56"/>
      <c r="AQ5" s="13"/>
      <c r="AR5" s="13"/>
      <c r="AS5" s="13"/>
      <c r="AT5" s="13"/>
      <c r="AU5" s="13"/>
      <c r="AV5" s="13"/>
      <c r="AW5" s="13"/>
      <c r="AX5" s="52"/>
      <c r="AY5" s="40"/>
      <c r="AZ5" s="40"/>
      <c r="BA5" s="52"/>
      <c r="BB5" s="40"/>
      <c r="BC5" s="13"/>
      <c r="BD5" s="13"/>
      <c r="BE5" s="13"/>
      <c r="BF5" s="13"/>
      <c r="BG5" s="5"/>
      <c r="BH5" s="51"/>
      <c r="BI5" s="5"/>
      <c r="BJ5" s="5"/>
      <c r="BK5" s="5"/>
      <c r="BL5" s="5"/>
      <c r="BM5" s="5"/>
      <c r="BN5" s="5"/>
      <c r="BO5" s="5"/>
      <c r="BP5" s="5"/>
      <c r="BQ5" s="5"/>
      <c r="BR5" s="51"/>
      <c r="BS5" s="5"/>
      <c r="BT5" s="5"/>
      <c r="BU5" s="51"/>
      <c r="BV5" s="5"/>
      <c r="BW5" s="5"/>
      <c r="BX5" s="5"/>
      <c r="BY5" s="5"/>
      <c r="BZ5" s="5"/>
      <c r="CA5" s="5"/>
      <c r="CB5" s="51"/>
      <c r="CC5" s="5"/>
      <c r="CD5" s="5"/>
      <c r="CE5" s="51"/>
      <c r="CF5" s="5"/>
      <c r="CG5" s="5"/>
      <c r="CH5" s="5"/>
      <c r="CI5" s="5"/>
      <c r="CJ5" s="5"/>
      <c r="CK5" s="5"/>
      <c r="CL5" s="61"/>
      <c r="CM5" s="61"/>
      <c r="CN5" s="61"/>
      <c r="CO5" s="61"/>
      <c r="CP5" s="61"/>
      <c r="CQ5" s="61"/>
    </row>
    <row r="6" spans="1:95" ht="18.75">
      <c r="A6" s="109" t="s">
        <v>224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58"/>
      <c r="AY6" s="46"/>
      <c r="AZ6" s="46"/>
      <c r="BA6" s="58"/>
      <c r="BB6" s="46"/>
      <c r="BC6" s="45"/>
      <c r="BD6" s="45"/>
      <c r="BE6" s="45"/>
      <c r="BF6" s="45"/>
      <c r="BG6" s="6"/>
      <c r="BH6" s="45"/>
      <c r="BI6" s="6"/>
      <c r="BJ6" s="6"/>
      <c r="BK6" s="6"/>
      <c r="BL6" s="6"/>
      <c r="BM6" s="6"/>
      <c r="BN6" s="6"/>
      <c r="BO6" s="6"/>
      <c r="BP6" s="6"/>
      <c r="BQ6" s="6"/>
      <c r="BR6" s="59"/>
      <c r="BS6" s="6"/>
      <c r="BT6" s="6"/>
      <c r="BU6" s="59"/>
      <c r="BV6" s="59"/>
      <c r="BW6" s="6"/>
      <c r="BX6" s="6"/>
      <c r="BY6" s="6"/>
      <c r="BZ6" s="6"/>
      <c r="CA6" s="6"/>
      <c r="CB6" s="59"/>
      <c r="CC6" s="6"/>
      <c r="CD6" s="6"/>
      <c r="CE6" s="59"/>
      <c r="CF6" s="6"/>
      <c r="CG6" s="6"/>
      <c r="CH6" s="6"/>
      <c r="CI6" s="6"/>
      <c r="CJ6" s="6"/>
      <c r="CK6" s="6"/>
      <c r="CL6" s="7"/>
      <c r="CM6" s="7"/>
      <c r="CN6" s="7"/>
      <c r="CO6" s="7"/>
      <c r="CP6" s="7"/>
      <c r="CQ6" s="7"/>
    </row>
    <row r="7" spans="1:95" ht="18.75" customHeight="1">
      <c r="A7" s="110" t="s">
        <v>220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50"/>
      <c r="AY7" s="50"/>
      <c r="AZ7" s="50"/>
      <c r="BA7" s="50"/>
      <c r="BB7" s="50"/>
      <c r="BC7" s="49"/>
      <c r="BD7" s="49"/>
      <c r="BE7" s="49"/>
      <c r="BF7" s="49"/>
      <c r="BG7" s="8"/>
      <c r="BH7" s="49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49"/>
      <c r="CC7" s="8"/>
      <c r="CD7" s="8"/>
      <c r="CE7" s="49"/>
      <c r="CF7" s="8"/>
      <c r="CG7" s="8"/>
      <c r="CH7" s="8"/>
      <c r="CI7" s="8"/>
      <c r="CJ7" s="8"/>
      <c r="CK7" s="8"/>
      <c r="CL7" s="9"/>
      <c r="CM7" s="9"/>
      <c r="CN7" s="9"/>
      <c r="CO7" s="9"/>
      <c r="CP7" s="9"/>
      <c r="CQ7" s="9"/>
    </row>
    <row r="8" spans="1:95" ht="18.7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8"/>
      <c r="AY8" s="48"/>
      <c r="AZ8" s="48"/>
      <c r="BA8" s="48"/>
      <c r="BB8" s="48"/>
      <c r="BC8" s="47"/>
      <c r="BD8" s="47"/>
      <c r="BE8" s="47"/>
      <c r="BF8" s="47"/>
      <c r="BH8" s="47"/>
      <c r="CB8" s="47"/>
      <c r="CE8" s="47"/>
      <c r="CQ8" s="10"/>
    </row>
    <row r="9" spans="1:95" ht="18.75">
      <c r="A9" s="107" t="s">
        <v>221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40"/>
      <c r="AY9" s="40"/>
      <c r="AZ9" s="40"/>
      <c r="BA9" s="40"/>
      <c r="BB9" s="40"/>
      <c r="BC9" s="13"/>
      <c r="BD9" s="13"/>
      <c r="BE9" s="13"/>
      <c r="BF9" s="13"/>
      <c r="BG9" s="11"/>
      <c r="BH9" s="13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51"/>
      <c r="CC9" s="11"/>
      <c r="CD9" s="11"/>
      <c r="CE9" s="51"/>
      <c r="CF9" s="11"/>
      <c r="CG9" s="11"/>
      <c r="CH9" s="11"/>
      <c r="CI9" s="11"/>
      <c r="CJ9" s="11"/>
      <c r="CK9" s="11"/>
      <c r="CL9" s="12"/>
      <c r="CM9" s="12"/>
      <c r="CN9" s="12"/>
      <c r="CO9" s="12"/>
      <c r="CP9" s="12"/>
      <c r="CQ9" s="12"/>
    </row>
    <row r="10" spans="1:95" ht="18.75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40"/>
      <c r="AY10" s="40"/>
      <c r="AZ10" s="40"/>
      <c r="BA10" s="40"/>
      <c r="BB10" s="40"/>
      <c r="BC10" s="13"/>
      <c r="BD10" s="13"/>
      <c r="BE10" s="13"/>
      <c r="BF10" s="13"/>
      <c r="BG10" s="13"/>
      <c r="BH10" s="13"/>
      <c r="BI10" s="13"/>
      <c r="BJ10" s="13"/>
      <c r="BK10" s="52"/>
      <c r="BL10" s="13"/>
      <c r="BM10" s="13"/>
      <c r="BN10" s="13"/>
      <c r="BO10" s="13"/>
      <c r="BP10" s="13"/>
      <c r="BQ10" s="13"/>
      <c r="BR10" s="13"/>
      <c r="BS10" s="13"/>
      <c r="BT10" s="13"/>
      <c r="BU10" s="52"/>
      <c r="BV10" s="13"/>
      <c r="BW10" s="13"/>
      <c r="BX10" s="13"/>
      <c r="BY10" s="13"/>
      <c r="BZ10" s="13"/>
      <c r="CA10" s="13"/>
      <c r="CB10" s="13"/>
      <c r="CC10" s="13"/>
      <c r="CD10" s="13"/>
      <c r="CE10" s="40"/>
      <c r="CF10" s="13"/>
      <c r="CG10" s="13"/>
      <c r="CH10" s="13"/>
      <c r="CI10" s="13"/>
      <c r="CJ10" s="13"/>
      <c r="CK10" s="13"/>
      <c r="CL10" s="60"/>
      <c r="CM10" s="60"/>
      <c r="CN10" s="60"/>
      <c r="CO10" s="60"/>
      <c r="CP10" s="60"/>
      <c r="CQ10" s="60"/>
    </row>
    <row r="11" spans="1:95" ht="18.75">
      <c r="A11" s="107" t="s">
        <v>222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51"/>
      <c r="AJ11" s="51"/>
      <c r="AK11" s="51"/>
      <c r="AL11" s="51"/>
      <c r="AM11" s="51"/>
      <c r="AN11" s="51"/>
      <c r="AO11" s="51"/>
      <c r="AP11" s="13"/>
      <c r="AQ11" s="13"/>
      <c r="AR11" s="13"/>
      <c r="AS11" s="51"/>
      <c r="AT11" s="51"/>
      <c r="AU11" s="51"/>
      <c r="AV11" s="51"/>
      <c r="AX11" s="51"/>
      <c r="AY11" s="51"/>
      <c r="AZ11" s="13"/>
      <c r="BA11" s="13"/>
      <c r="BB11" s="13"/>
      <c r="BC11" s="51"/>
      <c r="BD11" s="51"/>
      <c r="BE11" s="51"/>
      <c r="BF11" s="51"/>
      <c r="BG11" s="14"/>
      <c r="BH11" s="51"/>
      <c r="BI11" s="51"/>
      <c r="BJ11" s="13"/>
      <c r="BK11" s="13"/>
      <c r="BL11" s="13"/>
      <c r="BM11" s="14"/>
      <c r="BN11" s="14"/>
      <c r="BO11" s="14"/>
      <c r="BP11" s="14"/>
      <c r="BQ11" s="14"/>
      <c r="BR11" s="51"/>
      <c r="BS11" s="51"/>
      <c r="BT11" s="13"/>
      <c r="BU11" s="13"/>
      <c r="BV11" s="13"/>
      <c r="BW11" s="14"/>
      <c r="BX11" s="14"/>
      <c r="BY11" s="14"/>
      <c r="BZ11" s="14"/>
      <c r="CA11" s="14"/>
      <c r="CB11" s="51"/>
      <c r="CC11" s="51"/>
      <c r="CD11" s="13"/>
      <c r="CE11" s="13"/>
      <c r="CF11" s="13"/>
      <c r="CG11" s="14"/>
      <c r="CH11" s="14"/>
      <c r="CI11" s="14"/>
      <c r="CJ11" s="14"/>
      <c r="CK11" s="14"/>
      <c r="CL11" s="15"/>
      <c r="CM11" s="15"/>
      <c r="CN11" s="15"/>
      <c r="CO11" s="15"/>
      <c r="CP11" s="15"/>
      <c r="CQ11" s="15"/>
    </row>
    <row r="12" spans="1:95">
      <c r="A12" s="105" t="s">
        <v>199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8"/>
      <c r="AY12" s="48"/>
      <c r="AZ12" s="48"/>
      <c r="BA12" s="48"/>
      <c r="BB12" s="48"/>
      <c r="BC12" s="47"/>
      <c r="BD12" s="47"/>
      <c r="BE12" s="47"/>
      <c r="BF12" s="47"/>
      <c r="BG12" s="16"/>
      <c r="BH12" s="16"/>
      <c r="BI12" s="16"/>
      <c r="BJ12" s="16"/>
      <c r="BK12" s="47"/>
      <c r="BL12" s="16"/>
      <c r="BM12" s="16"/>
      <c r="BN12" s="16"/>
      <c r="BO12" s="16"/>
      <c r="BP12" s="16"/>
      <c r="BQ12" s="16"/>
      <c r="BR12" s="16"/>
      <c r="BS12" s="16"/>
      <c r="BT12" s="16"/>
      <c r="BU12" s="47"/>
      <c r="BV12" s="16"/>
      <c r="BW12" s="16"/>
      <c r="BX12" s="16"/>
      <c r="BY12" s="16"/>
      <c r="BZ12" s="16"/>
      <c r="CA12" s="16"/>
      <c r="CB12" s="16"/>
      <c r="CC12" s="16"/>
      <c r="CD12" s="16"/>
      <c r="CE12" s="47"/>
      <c r="CF12" s="16"/>
      <c r="CG12" s="16"/>
      <c r="CH12" s="16"/>
      <c r="CI12" s="16"/>
      <c r="CJ12" s="16"/>
      <c r="CK12" s="16"/>
      <c r="CL12" s="17"/>
      <c r="CM12" s="17"/>
      <c r="CN12" s="17"/>
      <c r="CO12" s="17"/>
      <c r="CP12" s="17"/>
      <c r="CQ12" s="17"/>
    </row>
    <row r="13" spans="1:95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8"/>
      <c r="AY13" s="48"/>
      <c r="AZ13" s="48"/>
      <c r="BA13" s="48"/>
      <c r="BB13" s="48"/>
      <c r="BC13" s="47"/>
      <c r="BD13" s="47"/>
      <c r="BE13" s="47"/>
      <c r="BF13" s="47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7"/>
      <c r="CM13" s="17"/>
      <c r="CN13" s="17"/>
      <c r="CO13" s="17"/>
      <c r="CP13" s="17"/>
      <c r="CQ13" s="17"/>
    </row>
    <row r="14" spans="1:95" ht="87" customHeight="1">
      <c r="A14" s="91" t="s">
        <v>13</v>
      </c>
      <c r="B14" s="91" t="s">
        <v>8</v>
      </c>
      <c r="C14" s="91" t="s">
        <v>225</v>
      </c>
      <c r="D14" s="92" t="s">
        <v>12</v>
      </c>
      <c r="E14" s="96" t="s">
        <v>151</v>
      </c>
      <c r="F14" s="84" t="s">
        <v>223</v>
      </c>
      <c r="G14" s="84"/>
      <c r="H14" s="84" t="s">
        <v>3</v>
      </c>
      <c r="I14" s="84"/>
      <c r="J14" s="84"/>
      <c r="K14" s="84"/>
      <c r="L14" s="84"/>
      <c r="M14" s="84"/>
      <c r="N14" s="101" t="s">
        <v>15</v>
      </c>
      <c r="O14" s="88" t="s">
        <v>196</v>
      </c>
      <c r="P14" s="84" t="s">
        <v>46</v>
      </c>
      <c r="Q14" s="84"/>
      <c r="R14" s="84"/>
      <c r="S14" s="84"/>
      <c r="T14" s="84" t="s">
        <v>10</v>
      </c>
      <c r="U14" s="84"/>
      <c r="V14" s="98" t="s">
        <v>152</v>
      </c>
      <c r="W14" s="99"/>
      <c r="X14" s="100"/>
      <c r="Y14" s="68" t="s">
        <v>198</v>
      </c>
      <c r="Z14" s="69"/>
      <c r="AA14" s="69"/>
      <c r="AB14" s="69"/>
      <c r="AC14" s="69"/>
      <c r="AD14" s="69"/>
      <c r="AE14" s="69"/>
      <c r="AF14" s="69"/>
      <c r="AG14" s="69"/>
      <c r="AH14" s="70"/>
      <c r="AI14" s="91" t="s">
        <v>9</v>
      </c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80" t="s">
        <v>251</v>
      </c>
    </row>
    <row r="15" spans="1:95" ht="85.5" customHeight="1">
      <c r="A15" s="91"/>
      <c r="B15" s="91"/>
      <c r="C15" s="91"/>
      <c r="D15" s="92"/>
      <c r="E15" s="96"/>
      <c r="F15" s="84"/>
      <c r="G15" s="84"/>
      <c r="H15" s="68" t="s">
        <v>4</v>
      </c>
      <c r="I15" s="69"/>
      <c r="J15" s="70"/>
      <c r="K15" s="85" t="s">
        <v>11</v>
      </c>
      <c r="L15" s="86"/>
      <c r="M15" s="87"/>
      <c r="N15" s="102"/>
      <c r="O15" s="89"/>
      <c r="P15" s="84" t="s">
        <v>4</v>
      </c>
      <c r="Q15" s="84"/>
      <c r="R15" s="84" t="s">
        <v>11</v>
      </c>
      <c r="S15" s="84"/>
      <c r="T15" s="84"/>
      <c r="U15" s="84"/>
      <c r="V15" s="85"/>
      <c r="W15" s="86"/>
      <c r="X15" s="87"/>
      <c r="Y15" s="84" t="s">
        <v>219</v>
      </c>
      <c r="Z15" s="84"/>
      <c r="AA15" s="84"/>
      <c r="AB15" s="84"/>
      <c r="AC15" s="84"/>
      <c r="AD15" s="84" t="s">
        <v>254</v>
      </c>
      <c r="AE15" s="84"/>
      <c r="AF15" s="84"/>
      <c r="AG15" s="84"/>
      <c r="AH15" s="84"/>
      <c r="AI15" s="68" t="s">
        <v>229</v>
      </c>
      <c r="AJ15" s="69"/>
      <c r="AK15" s="69"/>
      <c r="AL15" s="69"/>
      <c r="AM15" s="70"/>
      <c r="AN15" s="68" t="s">
        <v>234</v>
      </c>
      <c r="AO15" s="69"/>
      <c r="AP15" s="69"/>
      <c r="AQ15" s="69"/>
      <c r="AR15" s="70"/>
      <c r="AS15" s="68" t="s">
        <v>230</v>
      </c>
      <c r="AT15" s="69"/>
      <c r="AU15" s="69"/>
      <c r="AV15" s="69"/>
      <c r="AW15" s="70"/>
      <c r="AX15" s="71" t="s">
        <v>235</v>
      </c>
      <c r="AY15" s="72"/>
      <c r="AZ15" s="72"/>
      <c r="BA15" s="72"/>
      <c r="BB15" s="73"/>
      <c r="BC15" s="68" t="s">
        <v>231</v>
      </c>
      <c r="BD15" s="69"/>
      <c r="BE15" s="69"/>
      <c r="BF15" s="69"/>
      <c r="BG15" s="70"/>
      <c r="BH15" s="71" t="s">
        <v>236</v>
      </c>
      <c r="BI15" s="72"/>
      <c r="BJ15" s="72"/>
      <c r="BK15" s="72"/>
      <c r="BL15" s="73"/>
      <c r="BM15" s="68" t="s">
        <v>232</v>
      </c>
      <c r="BN15" s="69"/>
      <c r="BO15" s="69"/>
      <c r="BP15" s="69"/>
      <c r="BQ15" s="70"/>
      <c r="BR15" s="71" t="s">
        <v>237</v>
      </c>
      <c r="BS15" s="72"/>
      <c r="BT15" s="72"/>
      <c r="BU15" s="72"/>
      <c r="BV15" s="73"/>
      <c r="BW15" s="68" t="s">
        <v>233</v>
      </c>
      <c r="BX15" s="69"/>
      <c r="BY15" s="69"/>
      <c r="BZ15" s="69"/>
      <c r="CA15" s="70"/>
      <c r="CB15" s="71" t="s">
        <v>238</v>
      </c>
      <c r="CC15" s="72"/>
      <c r="CD15" s="72"/>
      <c r="CE15" s="72"/>
      <c r="CF15" s="73"/>
      <c r="CG15" s="68" t="s">
        <v>195</v>
      </c>
      <c r="CH15" s="69"/>
      <c r="CI15" s="69"/>
      <c r="CJ15" s="69"/>
      <c r="CK15" s="70"/>
      <c r="CL15" s="93" t="s">
        <v>18</v>
      </c>
      <c r="CM15" s="94"/>
      <c r="CN15" s="94"/>
      <c r="CO15" s="94"/>
      <c r="CP15" s="95"/>
      <c r="CQ15" s="81"/>
    </row>
    <row r="16" spans="1:95" ht="211.15" customHeight="1">
      <c r="A16" s="91"/>
      <c r="B16" s="91"/>
      <c r="C16" s="91"/>
      <c r="D16" s="92"/>
      <c r="E16" s="96"/>
      <c r="F16" s="32" t="s">
        <v>17</v>
      </c>
      <c r="G16" s="64" t="s">
        <v>11</v>
      </c>
      <c r="H16" s="66" t="s">
        <v>39</v>
      </c>
      <c r="I16" s="66" t="s">
        <v>2</v>
      </c>
      <c r="J16" s="66" t="s">
        <v>1</v>
      </c>
      <c r="K16" s="66" t="s">
        <v>39</v>
      </c>
      <c r="L16" s="66" t="s">
        <v>2</v>
      </c>
      <c r="M16" s="66" t="s">
        <v>1</v>
      </c>
      <c r="N16" s="103"/>
      <c r="O16" s="90"/>
      <c r="P16" s="66" t="s">
        <v>47</v>
      </c>
      <c r="Q16" s="66" t="s">
        <v>83</v>
      </c>
      <c r="R16" s="66" t="s">
        <v>47</v>
      </c>
      <c r="S16" s="66" t="s">
        <v>83</v>
      </c>
      <c r="T16" s="63" t="s">
        <v>4</v>
      </c>
      <c r="U16" s="63" t="s">
        <v>11</v>
      </c>
      <c r="V16" s="66" t="s">
        <v>197</v>
      </c>
      <c r="W16" s="66" t="s">
        <v>247</v>
      </c>
      <c r="X16" s="66" t="s">
        <v>248</v>
      </c>
      <c r="Y16" s="66" t="s">
        <v>7</v>
      </c>
      <c r="Z16" s="66" t="s">
        <v>5</v>
      </c>
      <c r="AA16" s="66" t="s">
        <v>45</v>
      </c>
      <c r="AB16" s="63" t="s">
        <v>44</v>
      </c>
      <c r="AC16" s="63" t="s">
        <v>6</v>
      </c>
      <c r="AD16" s="66" t="s">
        <v>7</v>
      </c>
      <c r="AE16" s="66" t="s">
        <v>5</v>
      </c>
      <c r="AF16" s="66" t="s">
        <v>45</v>
      </c>
      <c r="AG16" s="63" t="s">
        <v>44</v>
      </c>
      <c r="AH16" s="63" t="s">
        <v>6</v>
      </c>
      <c r="AI16" s="64" t="s">
        <v>7</v>
      </c>
      <c r="AJ16" s="64" t="s">
        <v>5</v>
      </c>
      <c r="AK16" s="64" t="s">
        <v>45</v>
      </c>
      <c r="AL16" s="63" t="s">
        <v>44</v>
      </c>
      <c r="AM16" s="63" t="s">
        <v>6</v>
      </c>
      <c r="AN16" s="64" t="s">
        <v>7</v>
      </c>
      <c r="AO16" s="64" t="s">
        <v>5</v>
      </c>
      <c r="AP16" s="64" t="s">
        <v>45</v>
      </c>
      <c r="AQ16" s="63" t="s">
        <v>44</v>
      </c>
      <c r="AR16" s="63" t="s">
        <v>6</v>
      </c>
      <c r="AS16" s="64" t="s">
        <v>7</v>
      </c>
      <c r="AT16" s="64" t="s">
        <v>5</v>
      </c>
      <c r="AU16" s="64" t="s">
        <v>45</v>
      </c>
      <c r="AV16" s="63" t="s">
        <v>44</v>
      </c>
      <c r="AW16" s="63" t="s">
        <v>6</v>
      </c>
      <c r="AX16" s="41" t="s">
        <v>7</v>
      </c>
      <c r="AY16" s="41" t="s">
        <v>5</v>
      </c>
      <c r="AZ16" s="41" t="s">
        <v>45</v>
      </c>
      <c r="BA16" s="42" t="s">
        <v>44</v>
      </c>
      <c r="BB16" s="42" t="s">
        <v>6</v>
      </c>
      <c r="BC16" s="64" t="s">
        <v>7</v>
      </c>
      <c r="BD16" s="64" t="s">
        <v>5</v>
      </c>
      <c r="BE16" s="64" t="s">
        <v>45</v>
      </c>
      <c r="BF16" s="63" t="s">
        <v>44</v>
      </c>
      <c r="BG16" s="63" t="s">
        <v>6</v>
      </c>
      <c r="BH16" s="64" t="s">
        <v>7</v>
      </c>
      <c r="BI16" s="64" t="s">
        <v>5</v>
      </c>
      <c r="BJ16" s="64" t="s">
        <v>45</v>
      </c>
      <c r="BK16" s="63" t="s">
        <v>44</v>
      </c>
      <c r="BL16" s="63" t="s">
        <v>6</v>
      </c>
      <c r="BM16" s="64" t="s">
        <v>7</v>
      </c>
      <c r="BN16" s="64" t="s">
        <v>5</v>
      </c>
      <c r="BO16" s="64" t="s">
        <v>45</v>
      </c>
      <c r="BP16" s="63" t="s">
        <v>44</v>
      </c>
      <c r="BQ16" s="63" t="s">
        <v>6</v>
      </c>
      <c r="BR16" s="64" t="s">
        <v>7</v>
      </c>
      <c r="BS16" s="64" t="s">
        <v>5</v>
      </c>
      <c r="BT16" s="64" t="s">
        <v>45</v>
      </c>
      <c r="BU16" s="63" t="s">
        <v>44</v>
      </c>
      <c r="BV16" s="63" t="s">
        <v>6</v>
      </c>
      <c r="BW16" s="64" t="s">
        <v>7</v>
      </c>
      <c r="BX16" s="64" t="s">
        <v>5</v>
      </c>
      <c r="BY16" s="64" t="s">
        <v>45</v>
      </c>
      <c r="BZ16" s="63" t="s">
        <v>44</v>
      </c>
      <c r="CA16" s="63" t="s">
        <v>6</v>
      </c>
      <c r="CB16" s="64" t="s">
        <v>7</v>
      </c>
      <c r="CC16" s="64" t="s">
        <v>5</v>
      </c>
      <c r="CD16" s="64" t="s">
        <v>45</v>
      </c>
      <c r="CE16" s="63" t="s">
        <v>44</v>
      </c>
      <c r="CF16" s="63" t="s">
        <v>6</v>
      </c>
      <c r="CG16" s="64" t="s">
        <v>7</v>
      </c>
      <c r="CH16" s="64" t="s">
        <v>5</v>
      </c>
      <c r="CI16" s="64" t="s">
        <v>45</v>
      </c>
      <c r="CJ16" s="63" t="s">
        <v>44</v>
      </c>
      <c r="CK16" s="63" t="s">
        <v>6</v>
      </c>
      <c r="CL16" s="38" t="s">
        <v>7</v>
      </c>
      <c r="CM16" s="38" t="s">
        <v>5</v>
      </c>
      <c r="CN16" s="38" t="s">
        <v>45</v>
      </c>
      <c r="CO16" s="18" t="s">
        <v>44</v>
      </c>
      <c r="CP16" s="38" t="s">
        <v>6</v>
      </c>
      <c r="CQ16" s="82"/>
    </row>
    <row r="17" spans="1:100" s="2" customFormat="1" ht="19.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 t="s">
        <v>79</v>
      </c>
      <c r="Q17" s="19" t="s">
        <v>80</v>
      </c>
      <c r="R17" s="19" t="s">
        <v>81</v>
      </c>
      <c r="S17" s="19" t="s">
        <v>82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9" t="s">
        <v>19</v>
      </c>
      <c r="AJ17" s="19" t="s">
        <v>20</v>
      </c>
      <c r="AK17" s="19" t="s">
        <v>21</v>
      </c>
      <c r="AL17" s="19" t="s">
        <v>22</v>
      </c>
      <c r="AM17" s="19" t="s">
        <v>23</v>
      </c>
      <c r="AN17" s="19" t="s">
        <v>24</v>
      </c>
      <c r="AO17" s="19" t="s">
        <v>25</v>
      </c>
      <c r="AP17" s="19" t="s">
        <v>26</v>
      </c>
      <c r="AQ17" s="19" t="s">
        <v>27</v>
      </c>
      <c r="AR17" s="19" t="s">
        <v>28</v>
      </c>
      <c r="AS17" s="19" t="s">
        <v>175</v>
      </c>
      <c r="AT17" s="19" t="s">
        <v>176</v>
      </c>
      <c r="AU17" s="19" t="s">
        <v>177</v>
      </c>
      <c r="AV17" s="19" t="s">
        <v>178</v>
      </c>
      <c r="AW17" s="19" t="s">
        <v>179</v>
      </c>
      <c r="AX17" s="43" t="s">
        <v>180</v>
      </c>
      <c r="AY17" s="43" t="s">
        <v>181</v>
      </c>
      <c r="AZ17" s="43" t="s">
        <v>182</v>
      </c>
      <c r="BA17" s="43" t="s">
        <v>183</v>
      </c>
      <c r="BB17" s="43" t="s">
        <v>184</v>
      </c>
      <c r="BC17" s="19" t="s">
        <v>29</v>
      </c>
      <c r="BD17" s="19" t="s">
        <v>30</v>
      </c>
      <c r="BE17" s="19" t="s">
        <v>31</v>
      </c>
      <c r="BF17" s="19" t="s">
        <v>32</v>
      </c>
      <c r="BG17" s="19" t="s">
        <v>33</v>
      </c>
      <c r="BH17" s="19" t="s">
        <v>34</v>
      </c>
      <c r="BI17" s="19" t="s">
        <v>35</v>
      </c>
      <c r="BJ17" s="19" t="s">
        <v>36</v>
      </c>
      <c r="BK17" s="19" t="s">
        <v>37</v>
      </c>
      <c r="BL17" s="19" t="s">
        <v>38</v>
      </c>
      <c r="BM17" s="19" t="s">
        <v>155</v>
      </c>
      <c r="BN17" s="19" t="s">
        <v>156</v>
      </c>
      <c r="BO17" s="19" t="s">
        <v>157</v>
      </c>
      <c r="BP17" s="19" t="s">
        <v>158</v>
      </c>
      <c r="BQ17" s="19" t="s">
        <v>159</v>
      </c>
      <c r="BR17" s="19" t="s">
        <v>160</v>
      </c>
      <c r="BS17" s="19" t="s">
        <v>161</v>
      </c>
      <c r="BT17" s="19" t="s">
        <v>162</v>
      </c>
      <c r="BU17" s="19" t="s">
        <v>163</v>
      </c>
      <c r="BV17" s="19" t="s">
        <v>164</v>
      </c>
      <c r="BW17" s="19" t="s">
        <v>165</v>
      </c>
      <c r="BX17" s="19" t="s">
        <v>166</v>
      </c>
      <c r="BY17" s="19" t="s">
        <v>167</v>
      </c>
      <c r="BZ17" s="19" t="s">
        <v>168</v>
      </c>
      <c r="CA17" s="19" t="s">
        <v>169</v>
      </c>
      <c r="CB17" s="19" t="s">
        <v>170</v>
      </c>
      <c r="CC17" s="19" t="s">
        <v>171</v>
      </c>
      <c r="CD17" s="19" t="s">
        <v>172</v>
      </c>
      <c r="CE17" s="19" t="s">
        <v>173</v>
      </c>
      <c r="CF17" s="19" t="s">
        <v>174</v>
      </c>
      <c r="CG17" s="19">
        <v>33</v>
      </c>
      <c r="CH17" s="19">
        <v>34</v>
      </c>
      <c r="CI17" s="19">
        <v>35</v>
      </c>
      <c r="CJ17" s="19">
        <v>36</v>
      </c>
      <c r="CK17" s="19">
        <v>37</v>
      </c>
      <c r="CL17" s="19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100" ht="54.95" customHeight="1">
      <c r="A18" s="33" t="s">
        <v>84</v>
      </c>
      <c r="B18" s="34" t="s">
        <v>85</v>
      </c>
      <c r="C18" s="65" t="s">
        <v>150</v>
      </c>
      <c r="D18" s="62" t="s">
        <v>78</v>
      </c>
      <c r="E18" s="62" t="s">
        <v>78</v>
      </c>
      <c r="F18" s="62" t="s">
        <v>78</v>
      </c>
      <c r="G18" s="62" t="s">
        <v>78</v>
      </c>
      <c r="H18" s="62">
        <f>SUM(H19:H24)</f>
        <v>11.927496</v>
      </c>
      <c r="I18" s="62">
        <f>SUM(I19:I24)</f>
        <v>89.96</v>
      </c>
      <c r="J18" s="62" t="str">
        <f t="shared" ref="J18:M18" si="0">J20</f>
        <v>нд</v>
      </c>
      <c r="K18" s="62">
        <f>SUM(K19:K24)</f>
        <v>0</v>
      </c>
      <c r="L18" s="62">
        <f>SUM(L19:L24)</f>
        <v>0</v>
      </c>
      <c r="M18" s="62">
        <f t="shared" si="0"/>
        <v>0</v>
      </c>
      <c r="N18" s="62">
        <v>0</v>
      </c>
      <c r="O18" s="62">
        <f t="shared" ref="O18:W18" si="1">O20+O24</f>
        <v>19.292000000000002</v>
      </c>
      <c r="P18" s="62">
        <f t="shared" si="1"/>
        <v>218.82265000000001</v>
      </c>
      <c r="Q18" s="62">
        <f t="shared" si="1"/>
        <v>262.44939999999997</v>
      </c>
      <c r="R18" s="62">
        <f t="shared" si="1"/>
        <v>881.95399999999995</v>
      </c>
      <c r="S18" s="62">
        <f t="shared" si="1"/>
        <v>919.02600000000007</v>
      </c>
      <c r="T18" s="62">
        <f t="shared" si="1"/>
        <v>540.12300000000005</v>
      </c>
      <c r="U18" s="62">
        <f t="shared" si="1"/>
        <v>520.05199999999991</v>
      </c>
      <c r="V18" s="62">
        <f t="shared" si="1"/>
        <v>105.34699999999999</v>
      </c>
      <c r="W18" s="62">
        <f t="shared" si="1"/>
        <v>150.59900000000002</v>
      </c>
      <c r="X18" s="62">
        <f>X20+X24</f>
        <v>196.42999999999995</v>
      </c>
      <c r="Y18" s="62">
        <f t="shared" ref="Y18:CH18" si="2">Y20+Y24</f>
        <v>110.3052</v>
      </c>
      <c r="Z18" s="62">
        <f t="shared" si="2"/>
        <v>0</v>
      </c>
      <c r="AA18" s="62">
        <f t="shared" si="2"/>
        <v>0</v>
      </c>
      <c r="AB18" s="62">
        <f t="shared" si="2"/>
        <v>21.599</v>
      </c>
      <c r="AC18" s="62">
        <f t="shared" si="2"/>
        <v>88.706199999999995</v>
      </c>
      <c r="AD18" s="62">
        <f t="shared" si="2"/>
        <v>304.33000000000004</v>
      </c>
      <c r="AE18" s="62">
        <f t="shared" si="2"/>
        <v>0</v>
      </c>
      <c r="AF18" s="62">
        <f t="shared" si="2"/>
        <v>0</v>
      </c>
      <c r="AG18" s="62">
        <f t="shared" si="2"/>
        <v>21.599</v>
      </c>
      <c r="AH18" s="62">
        <f t="shared" si="2"/>
        <v>282.73099999999999</v>
      </c>
      <c r="AI18" s="62">
        <f t="shared" si="2"/>
        <v>25.919</v>
      </c>
      <c r="AJ18" s="62">
        <f t="shared" si="2"/>
        <v>0</v>
      </c>
      <c r="AK18" s="62">
        <f t="shared" si="2"/>
        <v>0</v>
      </c>
      <c r="AL18" s="62">
        <f t="shared" si="2"/>
        <v>21.599</v>
      </c>
      <c r="AM18" s="62">
        <f t="shared" si="2"/>
        <v>4.32</v>
      </c>
      <c r="AN18" s="62">
        <f t="shared" si="2"/>
        <v>38.802999999999997</v>
      </c>
      <c r="AO18" s="62">
        <f t="shared" si="2"/>
        <v>0</v>
      </c>
      <c r="AP18" s="62">
        <f t="shared" si="2"/>
        <v>0</v>
      </c>
      <c r="AQ18" s="62">
        <f t="shared" si="2"/>
        <v>25.919</v>
      </c>
      <c r="AR18" s="62">
        <f t="shared" si="2"/>
        <v>12.884</v>
      </c>
      <c r="AS18" s="62">
        <f t="shared" si="2"/>
        <v>34.199999999999996</v>
      </c>
      <c r="AT18" s="62">
        <f t="shared" si="2"/>
        <v>0</v>
      </c>
      <c r="AU18" s="62">
        <f t="shared" si="2"/>
        <v>0</v>
      </c>
      <c r="AV18" s="62">
        <f t="shared" si="2"/>
        <v>21.599000000000004</v>
      </c>
      <c r="AW18" s="62">
        <f t="shared" si="2"/>
        <v>12.600999999999999</v>
      </c>
      <c r="AX18" s="62">
        <f t="shared" si="2"/>
        <v>38.475999999999999</v>
      </c>
      <c r="AY18" s="62">
        <f t="shared" si="2"/>
        <v>0</v>
      </c>
      <c r="AZ18" s="62">
        <f t="shared" si="2"/>
        <v>0</v>
      </c>
      <c r="BA18" s="62">
        <f t="shared" si="2"/>
        <v>38.396000000000001</v>
      </c>
      <c r="BB18" s="62">
        <f t="shared" si="2"/>
        <v>0.08</v>
      </c>
      <c r="BC18" s="62">
        <f t="shared" si="2"/>
        <v>27.479999999999997</v>
      </c>
      <c r="BD18" s="62">
        <f t="shared" si="2"/>
        <v>0</v>
      </c>
      <c r="BE18" s="62">
        <f t="shared" si="2"/>
        <v>0</v>
      </c>
      <c r="BF18" s="62">
        <f t="shared" si="2"/>
        <v>21.598827729257643</v>
      </c>
      <c r="BG18" s="62">
        <f t="shared" si="2"/>
        <v>5.8811722707423568</v>
      </c>
      <c r="BH18" s="62">
        <f t="shared" si="2"/>
        <v>42.651999999999994</v>
      </c>
      <c r="BI18" s="62">
        <f t="shared" si="2"/>
        <v>0</v>
      </c>
      <c r="BJ18" s="62">
        <f t="shared" si="2"/>
        <v>0</v>
      </c>
      <c r="BK18" s="62">
        <f t="shared" si="2"/>
        <v>38.395999999999994</v>
      </c>
      <c r="BL18" s="62">
        <f t="shared" si="2"/>
        <v>4.2560000000000002</v>
      </c>
      <c r="BM18" s="62">
        <f t="shared" si="2"/>
        <v>37.559999999999995</v>
      </c>
      <c r="BN18" s="62">
        <f t="shared" si="2"/>
        <v>0</v>
      </c>
      <c r="BO18" s="62">
        <f t="shared" si="2"/>
        <v>0</v>
      </c>
      <c r="BP18" s="62">
        <f t="shared" si="2"/>
        <v>21.599</v>
      </c>
      <c r="BQ18" s="62">
        <f t="shared" si="2"/>
        <v>15.960999999999999</v>
      </c>
      <c r="BR18" s="62">
        <f t="shared" si="2"/>
        <v>36.992000000000004</v>
      </c>
      <c r="BS18" s="62">
        <f t="shared" si="2"/>
        <v>0</v>
      </c>
      <c r="BT18" s="62">
        <f t="shared" si="2"/>
        <v>0</v>
      </c>
      <c r="BU18" s="62">
        <f t="shared" si="2"/>
        <v>36.992000000000004</v>
      </c>
      <c r="BV18" s="62">
        <f t="shared" si="2"/>
        <v>0</v>
      </c>
      <c r="BW18" s="62">
        <f t="shared" si="2"/>
        <v>25.439999999999998</v>
      </c>
      <c r="BX18" s="62">
        <f t="shared" si="2"/>
        <v>0</v>
      </c>
      <c r="BY18" s="62">
        <f t="shared" si="2"/>
        <v>0</v>
      </c>
      <c r="BZ18" s="62">
        <f t="shared" si="2"/>
        <v>21.599</v>
      </c>
      <c r="CA18" s="62">
        <f t="shared" si="2"/>
        <v>3.8409999999999984</v>
      </c>
      <c r="CB18" s="62">
        <f t="shared" si="2"/>
        <v>39.506999999999998</v>
      </c>
      <c r="CC18" s="62">
        <f t="shared" si="2"/>
        <v>0</v>
      </c>
      <c r="CD18" s="62">
        <f t="shared" si="2"/>
        <v>0</v>
      </c>
      <c r="CE18" s="62">
        <f t="shared" si="2"/>
        <v>38.396000000000001</v>
      </c>
      <c r="CF18" s="62">
        <f t="shared" si="2"/>
        <v>1.111</v>
      </c>
      <c r="CG18" s="62">
        <f t="shared" si="2"/>
        <v>150.59900000000002</v>
      </c>
      <c r="CH18" s="62">
        <f t="shared" si="2"/>
        <v>0</v>
      </c>
      <c r="CI18" s="62">
        <f t="shared" ref="CI18:CP18" si="3">CI20+CI24</f>
        <v>0</v>
      </c>
      <c r="CJ18" s="62">
        <f t="shared" si="3"/>
        <v>107.99482772925762</v>
      </c>
      <c r="CK18" s="62">
        <f t="shared" si="3"/>
        <v>42.604172270742353</v>
      </c>
      <c r="CL18" s="62">
        <f t="shared" si="3"/>
        <v>196.43</v>
      </c>
      <c r="CM18" s="62">
        <f t="shared" si="3"/>
        <v>0</v>
      </c>
      <c r="CN18" s="62">
        <f t="shared" si="3"/>
        <v>0</v>
      </c>
      <c r="CO18" s="62">
        <f t="shared" si="3"/>
        <v>178.09900000000002</v>
      </c>
      <c r="CP18" s="62">
        <f t="shared" si="3"/>
        <v>18.331</v>
      </c>
      <c r="CQ18" s="65" t="s">
        <v>78</v>
      </c>
    </row>
    <row r="19" spans="1:100" ht="54.95" customHeight="1">
      <c r="A19" s="33" t="s">
        <v>86</v>
      </c>
      <c r="B19" s="34" t="s">
        <v>87</v>
      </c>
      <c r="C19" s="65" t="s">
        <v>150</v>
      </c>
      <c r="D19" s="62" t="s">
        <v>78</v>
      </c>
      <c r="E19" s="62" t="s">
        <v>78</v>
      </c>
      <c r="F19" s="62" t="s">
        <v>78</v>
      </c>
      <c r="G19" s="62" t="s">
        <v>78</v>
      </c>
      <c r="H19" s="62">
        <f>H26</f>
        <v>0</v>
      </c>
      <c r="I19" s="62">
        <f>I26</f>
        <v>0</v>
      </c>
      <c r="J19" s="62" t="s">
        <v>78</v>
      </c>
      <c r="K19" s="62">
        <v>0</v>
      </c>
      <c r="L19" s="62">
        <v>0</v>
      </c>
      <c r="M19" s="62">
        <v>0</v>
      </c>
      <c r="N19" s="62">
        <v>0</v>
      </c>
      <c r="O19" s="62">
        <f>O26</f>
        <v>0</v>
      </c>
      <c r="P19" s="62">
        <f t="shared" ref="P19:S19" si="4">P26</f>
        <v>0</v>
      </c>
      <c r="Q19" s="62">
        <f t="shared" si="4"/>
        <v>0</v>
      </c>
      <c r="R19" s="62">
        <f t="shared" si="4"/>
        <v>0</v>
      </c>
      <c r="S19" s="62">
        <f t="shared" si="4"/>
        <v>0</v>
      </c>
      <c r="T19" s="62">
        <f t="shared" ref="T19:U19" si="5">T26</f>
        <v>0</v>
      </c>
      <c r="U19" s="62">
        <f t="shared" si="5"/>
        <v>0</v>
      </c>
      <c r="V19" s="62">
        <f t="shared" ref="V19" si="6">V26</f>
        <v>0</v>
      </c>
      <c r="W19" s="62">
        <v>0</v>
      </c>
      <c r="X19" s="62">
        <v>0</v>
      </c>
      <c r="Y19" s="62">
        <f>Y26</f>
        <v>0</v>
      </c>
      <c r="Z19" s="62">
        <f t="shared" ref="Z19:AC19" si="7">Z26</f>
        <v>0</v>
      </c>
      <c r="AA19" s="62">
        <f t="shared" si="7"/>
        <v>0</v>
      </c>
      <c r="AB19" s="62">
        <f t="shared" si="7"/>
        <v>0</v>
      </c>
      <c r="AC19" s="62">
        <f t="shared" si="7"/>
        <v>0</v>
      </c>
      <c r="AD19" s="62">
        <f>AD26</f>
        <v>0</v>
      </c>
      <c r="AE19" s="62">
        <f t="shared" ref="AE19:AH19" si="8">AE26</f>
        <v>0</v>
      </c>
      <c r="AF19" s="62">
        <f t="shared" si="8"/>
        <v>0</v>
      </c>
      <c r="AG19" s="62">
        <f t="shared" si="8"/>
        <v>0</v>
      </c>
      <c r="AH19" s="62">
        <f t="shared" si="8"/>
        <v>0</v>
      </c>
      <c r="AI19" s="62">
        <f>AI26</f>
        <v>0</v>
      </c>
      <c r="AJ19" s="62">
        <f t="shared" ref="AJ19:AM19" si="9">AJ26</f>
        <v>0</v>
      </c>
      <c r="AK19" s="62">
        <f t="shared" si="9"/>
        <v>0</v>
      </c>
      <c r="AL19" s="62">
        <f t="shared" si="9"/>
        <v>0</v>
      </c>
      <c r="AM19" s="62">
        <f t="shared" si="9"/>
        <v>0</v>
      </c>
      <c r="AN19" s="62">
        <f>AN26</f>
        <v>0</v>
      </c>
      <c r="AO19" s="62">
        <f t="shared" ref="AO19:AR19" si="10">AO26</f>
        <v>0</v>
      </c>
      <c r="AP19" s="62">
        <f t="shared" si="10"/>
        <v>0</v>
      </c>
      <c r="AQ19" s="62">
        <f t="shared" si="10"/>
        <v>0</v>
      </c>
      <c r="AR19" s="62">
        <f t="shared" si="10"/>
        <v>0</v>
      </c>
      <c r="AS19" s="62">
        <f>AS26</f>
        <v>0</v>
      </c>
      <c r="AT19" s="62">
        <f t="shared" ref="AT19:AW19" si="11">AT26</f>
        <v>0</v>
      </c>
      <c r="AU19" s="62">
        <f t="shared" si="11"/>
        <v>0</v>
      </c>
      <c r="AV19" s="62">
        <f t="shared" si="11"/>
        <v>0</v>
      </c>
      <c r="AW19" s="62">
        <f t="shared" si="11"/>
        <v>0</v>
      </c>
      <c r="AX19" s="62">
        <f>AX26</f>
        <v>0</v>
      </c>
      <c r="AY19" s="62">
        <f t="shared" ref="AY19:BB19" si="12">AY26</f>
        <v>0</v>
      </c>
      <c r="AZ19" s="62">
        <f t="shared" si="12"/>
        <v>0</v>
      </c>
      <c r="BA19" s="62">
        <f t="shared" si="12"/>
        <v>0</v>
      </c>
      <c r="BB19" s="62">
        <f t="shared" si="12"/>
        <v>0</v>
      </c>
      <c r="BC19" s="62">
        <f>BC26</f>
        <v>0</v>
      </c>
      <c r="BD19" s="62">
        <f t="shared" ref="BD19:BG19" si="13">BD26</f>
        <v>0</v>
      </c>
      <c r="BE19" s="62">
        <f t="shared" si="13"/>
        <v>0</v>
      </c>
      <c r="BF19" s="62">
        <f t="shared" si="13"/>
        <v>0</v>
      </c>
      <c r="BG19" s="62">
        <f t="shared" si="13"/>
        <v>0</v>
      </c>
      <c r="BH19" s="62">
        <f>BH26</f>
        <v>0</v>
      </c>
      <c r="BI19" s="62">
        <f t="shared" ref="BI19:BL19" si="14">BI26</f>
        <v>0</v>
      </c>
      <c r="BJ19" s="62">
        <f t="shared" si="14"/>
        <v>0</v>
      </c>
      <c r="BK19" s="62">
        <f t="shared" si="14"/>
        <v>0</v>
      </c>
      <c r="BL19" s="62">
        <f t="shared" si="14"/>
        <v>0</v>
      </c>
      <c r="BM19" s="62">
        <f>BM26</f>
        <v>0</v>
      </c>
      <c r="BN19" s="62">
        <f t="shared" ref="BN19:BQ19" si="15">BN26</f>
        <v>0</v>
      </c>
      <c r="BO19" s="62">
        <f t="shared" si="15"/>
        <v>0</v>
      </c>
      <c r="BP19" s="62">
        <f t="shared" si="15"/>
        <v>0</v>
      </c>
      <c r="BQ19" s="62">
        <f t="shared" si="15"/>
        <v>0</v>
      </c>
      <c r="BR19" s="62">
        <f>BR26</f>
        <v>0</v>
      </c>
      <c r="BS19" s="62">
        <f t="shared" ref="BS19:BV19" si="16">BS26</f>
        <v>0</v>
      </c>
      <c r="BT19" s="62">
        <f t="shared" si="16"/>
        <v>0</v>
      </c>
      <c r="BU19" s="62">
        <f t="shared" si="16"/>
        <v>0</v>
      </c>
      <c r="BV19" s="62">
        <f t="shared" si="16"/>
        <v>0</v>
      </c>
      <c r="BW19" s="62">
        <f>BW26</f>
        <v>0</v>
      </c>
      <c r="BX19" s="62">
        <f t="shared" ref="BX19:CA19" si="17">BX26</f>
        <v>0</v>
      </c>
      <c r="BY19" s="62">
        <f t="shared" si="17"/>
        <v>0</v>
      </c>
      <c r="BZ19" s="62">
        <f t="shared" si="17"/>
        <v>0</v>
      </c>
      <c r="CA19" s="62">
        <f t="shared" si="17"/>
        <v>0</v>
      </c>
      <c r="CB19" s="62">
        <f>CB26</f>
        <v>0</v>
      </c>
      <c r="CC19" s="62">
        <f t="shared" ref="CC19:CF19" si="18">CC26</f>
        <v>0</v>
      </c>
      <c r="CD19" s="62">
        <f t="shared" si="18"/>
        <v>0</v>
      </c>
      <c r="CE19" s="62">
        <f t="shared" si="18"/>
        <v>0</v>
      </c>
      <c r="CF19" s="62">
        <f t="shared" si="18"/>
        <v>0</v>
      </c>
      <c r="CG19" s="62">
        <f>CG26</f>
        <v>0</v>
      </c>
      <c r="CH19" s="62">
        <f t="shared" ref="CH19:CK19" si="19">CH26</f>
        <v>0</v>
      </c>
      <c r="CI19" s="62">
        <f t="shared" si="19"/>
        <v>0</v>
      </c>
      <c r="CJ19" s="62">
        <f t="shared" si="19"/>
        <v>0</v>
      </c>
      <c r="CK19" s="62">
        <f t="shared" si="19"/>
        <v>0</v>
      </c>
      <c r="CL19" s="62">
        <f>CL26</f>
        <v>0</v>
      </c>
      <c r="CM19" s="62">
        <f t="shared" ref="CM19:CP19" si="20">CM26</f>
        <v>0</v>
      </c>
      <c r="CN19" s="62">
        <f t="shared" si="20"/>
        <v>0</v>
      </c>
      <c r="CO19" s="62">
        <f t="shared" si="20"/>
        <v>0</v>
      </c>
      <c r="CP19" s="62">
        <f t="shared" si="20"/>
        <v>0</v>
      </c>
      <c r="CQ19" s="20" t="s">
        <v>78</v>
      </c>
    </row>
    <row r="20" spans="1:100" ht="54.95" customHeight="1">
      <c r="A20" s="33" t="s">
        <v>88</v>
      </c>
      <c r="B20" s="34" t="s">
        <v>89</v>
      </c>
      <c r="C20" s="65" t="s">
        <v>150</v>
      </c>
      <c r="D20" s="62" t="s">
        <v>78</v>
      </c>
      <c r="E20" s="62" t="s">
        <v>78</v>
      </c>
      <c r="F20" s="62" t="s">
        <v>78</v>
      </c>
      <c r="G20" s="62" t="s">
        <v>78</v>
      </c>
      <c r="H20" s="62">
        <f>H46</f>
        <v>11.517496</v>
      </c>
      <c r="I20" s="62">
        <f>I46</f>
        <v>86.759999999999991</v>
      </c>
      <c r="J20" s="62" t="s">
        <v>78</v>
      </c>
      <c r="K20" s="62">
        <v>0</v>
      </c>
      <c r="L20" s="62">
        <v>0</v>
      </c>
      <c r="M20" s="62">
        <v>0</v>
      </c>
      <c r="N20" s="62">
        <f t="shared" ref="N20:W20" si="21">N46</f>
        <v>0</v>
      </c>
      <c r="O20" s="62">
        <f t="shared" si="21"/>
        <v>19.292000000000002</v>
      </c>
      <c r="P20" s="62">
        <f t="shared" si="21"/>
        <v>203.5384</v>
      </c>
      <c r="Q20" s="62">
        <f t="shared" si="21"/>
        <v>246.24829999999997</v>
      </c>
      <c r="R20" s="62">
        <f t="shared" si="21"/>
        <v>879.26299999999992</v>
      </c>
      <c r="S20" s="62">
        <f t="shared" si="21"/>
        <v>915.23300000000006</v>
      </c>
      <c r="T20" s="62">
        <f t="shared" si="21"/>
        <v>536.28300000000002</v>
      </c>
      <c r="U20" s="62">
        <f t="shared" si="21"/>
        <v>516.41499999999996</v>
      </c>
      <c r="V20" s="62">
        <f t="shared" si="21"/>
        <v>105.34699999999999</v>
      </c>
      <c r="W20" s="62">
        <f t="shared" si="21"/>
        <v>146.75900000000001</v>
      </c>
      <c r="X20" s="62">
        <f>X46</f>
        <v>192.79299999999995</v>
      </c>
      <c r="Y20" s="62">
        <f t="shared" ref="Y20:CH20" si="22">Y46</f>
        <v>110.3052</v>
      </c>
      <c r="Z20" s="62">
        <f t="shared" si="22"/>
        <v>0</v>
      </c>
      <c r="AA20" s="62">
        <f t="shared" si="22"/>
        <v>0</v>
      </c>
      <c r="AB20" s="62">
        <f t="shared" si="22"/>
        <v>21.599</v>
      </c>
      <c r="AC20" s="62">
        <f t="shared" si="22"/>
        <v>88.706199999999995</v>
      </c>
      <c r="AD20" s="62">
        <f t="shared" si="22"/>
        <v>304.33000000000004</v>
      </c>
      <c r="AE20" s="62">
        <f t="shared" si="22"/>
        <v>0</v>
      </c>
      <c r="AF20" s="62">
        <f t="shared" si="22"/>
        <v>0</v>
      </c>
      <c r="AG20" s="62">
        <f t="shared" si="22"/>
        <v>21.599</v>
      </c>
      <c r="AH20" s="62">
        <f t="shared" si="22"/>
        <v>282.73099999999999</v>
      </c>
      <c r="AI20" s="62">
        <f t="shared" si="22"/>
        <v>25.919</v>
      </c>
      <c r="AJ20" s="62">
        <f t="shared" si="22"/>
        <v>0</v>
      </c>
      <c r="AK20" s="62">
        <f t="shared" si="22"/>
        <v>0</v>
      </c>
      <c r="AL20" s="62">
        <f t="shared" si="22"/>
        <v>21.599</v>
      </c>
      <c r="AM20" s="62">
        <f t="shared" si="22"/>
        <v>4.32</v>
      </c>
      <c r="AN20" s="62">
        <f t="shared" si="22"/>
        <v>38.802999999999997</v>
      </c>
      <c r="AO20" s="62">
        <f t="shared" si="22"/>
        <v>0</v>
      </c>
      <c r="AP20" s="62">
        <f t="shared" si="22"/>
        <v>0</v>
      </c>
      <c r="AQ20" s="62">
        <f t="shared" si="22"/>
        <v>25.919</v>
      </c>
      <c r="AR20" s="62">
        <f t="shared" si="22"/>
        <v>12.884</v>
      </c>
      <c r="AS20" s="62">
        <f t="shared" si="22"/>
        <v>34.199999999999996</v>
      </c>
      <c r="AT20" s="62">
        <f t="shared" si="22"/>
        <v>0</v>
      </c>
      <c r="AU20" s="62">
        <f t="shared" si="22"/>
        <v>0</v>
      </c>
      <c r="AV20" s="62">
        <f t="shared" si="22"/>
        <v>21.599000000000004</v>
      </c>
      <c r="AW20" s="62">
        <f t="shared" si="22"/>
        <v>12.600999999999999</v>
      </c>
      <c r="AX20" s="62">
        <f t="shared" si="22"/>
        <v>38.475999999999999</v>
      </c>
      <c r="AY20" s="62">
        <f t="shared" si="22"/>
        <v>0</v>
      </c>
      <c r="AZ20" s="62">
        <f t="shared" si="22"/>
        <v>0</v>
      </c>
      <c r="BA20" s="62">
        <f t="shared" si="22"/>
        <v>38.396000000000001</v>
      </c>
      <c r="BB20" s="62">
        <f t="shared" si="22"/>
        <v>0.08</v>
      </c>
      <c r="BC20" s="62">
        <f t="shared" si="22"/>
        <v>27.479999999999997</v>
      </c>
      <c r="BD20" s="62">
        <f t="shared" si="22"/>
        <v>0</v>
      </c>
      <c r="BE20" s="62">
        <f t="shared" si="22"/>
        <v>0</v>
      </c>
      <c r="BF20" s="62">
        <f t="shared" si="22"/>
        <v>21.598827729257643</v>
      </c>
      <c r="BG20" s="62">
        <f t="shared" si="22"/>
        <v>5.8811722707423568</v>
      </c>
      <c r="BH20" s="62">
        <f t="shared" si="22"/>
        <v>42.651999999999994</v>
      </c>
      <c r="BI20" s="62">
        <f t="shared" si="22"/>
        <v>0</v>
      </c>
      <c r="BJ20" s="62">
        <f t="shared" si="22"/>
        <v>0</v>
      </c>
      <c r="BK20" s="62">
        <f t="shared" si="22"/>
        <v>38.395999999999994</v>
      </c>
      <c r="BL20" s="62">
        <f t="shared" si="22"/>
        <v>4.2560000000000002</v>
      </c>
      <c r="BM20" s="62">
        <f t="shared" si="22"/>
        <v>37.559999999999995</v>
      </c>
      <c r="BN20" s="62">
        <f t="shared" si="22"/>
        <v>0</v>
      </c>
      <c r="BO20" s="62">
        <f t="shared" si="22"/>
        <v>0</v>
      </c>
      <c r="BP20" s="62">
        <f t="shared" si="22"/>
        <v>21.599</v>
      </c>
      <c r="BQ20" s="62">
        <f t="shared" si="22"/>
        <v>15.960999999999999</v>
      </c>
      <c r="BR20" s="62">
        <f t="shared" si="22"/>
        <v>36.992000000000004</v>
      </c>
      <c r="BS20" s="62">
        <f t="shared" si="22"/>
        <v>0</v>
      </c>
      <c r="BT20" s="62">
        <f t="shared" si="22"/>
        <v>0</v>
      </c>
      <c r="BU20" s="62">
        <f t="shared" si="22"/>
        <v>36.992000000000004</v>
      </c>
      <c r="BV20" s="62">
        <f t="shared" si="22"/>
        <v>0</v>
      </c>
      <c r="BW20" s="62">
        <f t="shared" si="22"/>
        <v>21.599999999999998</v>
      </c>
      <c r="BX20" s="62">
        <f t="shared" si="22"/>
        <v>0</v>
      </c>
      <c r="BY20" s="62">
        <f t="shared" si="22"/>
        <v>0</v>
      </c>
      <c r="BZ20" s="62">
        <f t="shared" si="22"/>
        <v>18.33877358490566</v>
      </c>
      <c r="CA20" s="62">
        <f t="shared" si="22"/>
        <v>3.2612264150943382</v>
      </c>
      <c r="CB20" s="62">
        <f t="shared" si="22"/>
        <v>35.869999999999997</v>
      </c>
      <c r="CC20" s="62">
        <f t="shared" si="22"/>
        <v>0</v>
      </c>
      <c r="CD20" s="62">
        <f t="shared" si="22"/>
        <v>0</v>
      </c>
      <c r="CE20" s="62">
        <f t="shared" si="22"/>
        <v>34.759</v>
      </c>
      <c r="CF20" s="62">
        <f t="shared" si="22"/>
        <v>1.111</v>
      </c>
      <c r="CG20" s="62">
        <f t="shared" si="22"/>
        <v>146.75900000000001</v>
      </c>
      <c r="CH20" s="62">
        <f t="shared" si="22"/>
        <v>0</v>
      </c>
      <c r="CI20" s="62">
        <f t="shared" ref="CI20:CP20" si="23">CI46</f>
        <v>0</v>
      </c>
      <c r="CJ20" s="62">
        <f t="shared" si="23"/>
        <v>104.73460131416329</v>
      </c>
      <c r="CK20" s="62">
        <f t="shared" si="23"/>
        <v>42.024398685836694</v>
      </c>
      <c r="CL20" s="62">
        <f t="shared" si="23"/>
        <v>192.79300000000001</v>
      </c>
      <c r="CM20" s="62">
        <f t="shared" si="23"/>
        <v>0</v>
      </c>
      <c r="CN20" s="62">
        <f t="shared" si="23"/>
        <v>0</v>
      </c>
      <c r="CO20" s="62">
        <f t="shared" si="23"/>
        <v>174.46200000000002</v>
      </c>
      <c r="CP20" s="62">
        <f t="shared" si="23"/>
        <v>18.331</v>
      </c>
      <c r="CQ20" s="21" t="s">
        <v>78</v>
      </c>
      <c r="CV20" s="1"/>
    </row>
    <row r="21" spans="1:100" ht="54.95" customHeight="1">
      <c r="A21" s="33" t="s">
        <v>90</v>
      </c>
      <c r="B21" s="34" t="s">
        <v>91</v>
      </c>
      <c r="C21" s="65" t="s">
        <v>150</v>
      </c>
      <c r="D21" s="62" t="s">
        <v>78</v>
      </c>
      <c r="E21" s="19" t="s">
        <v>78</v>
      </c>
      <c r="F21" s="19" t="s">
        <v>78</v>
      </c>
      <c r="G21" s="62" t="s">
        <v>78</v>
      </c>
      <c r="H21" s="62">
        <f>H76</f>
        <v>0</v>
      </c>
      <c r="I21" s="62">
        <f>I76</f>
        <v>0</v>
      </c>
      <c r="J21" s="62" t="s">
        <v>78</v>
      </c>
      <c r="K21" s="62">
        <v>0</v>
      </c>
      <c r="L21" s="62">
        <v>0</v>
      </c>
      <c r="M21" s="62">
        <v>0</v>
      </c>
      <c r="N21" s="62">
        <v>0</v>
      </c>
      <c r="O21" s="62">
        <f>O76</f>
        <v>0</v>
      </c>
      <c r="P21" s="62">
        <f t="shared" ref="P21:S21" si="24">P76</f>
        <v>0</v>
      </c>
      <c r="Q21" s="62">
        <f t="shared" si="24"/>
        <v>0</v>
      </c>
      <c r="R21" s="62">
        <f t="shared" si="24"/>
        <v>0</v>
      </c>
      <c r="S21" s="62">
        <f t="shared" si="24"/>
        <v>0</v>
      </c>
      <c r="T21" s="62">
        <f t="shared" ref="T21:U21" si="25">T76</f>
        <v>0</v>
      </c>
      <c r="U21" s="62">
        <f t="shared" si="25"/>
        <v>0</v>
      </c>
      <c r="V21" s="62">
        <f t="shared" ref="V21" si="26">V76</f>
        <v>0</v>
      </c>
      <c r="W21" s="62">
        <v>0</v>
      </c>
      <c r="X21" s="62">
        <v>0</v>
      </c>
      <c r="Y21" s="62">
        <f>Y76</f>
        <v>0</v>
      </c>
      <c r="Z21" s="62">
        <f t="shared" ref="Z21:AC21" si="27">Z76</f>
        <v>0</v>
      </c>
      <c r="AA21" s="62">
        <f t="shared" si="27"/>
        <v>0</v>
      </c>
      <c r="AB21" s="62">
        <f t="shared" si="27"/>
        <v>0</v>
      </c>
      <c r="AC21" s="62">
        <f t="shared" si="27"/>
        <v>0</v>
      </c>
      <c r="AD21" s="62">
        <f>AD76</f>
        <v>0</v>
      </c>
      <c r="AE21" s="62">
        <f t="shared" ref="AE21:AH21" si="28">AE76</f>
        <v>0</v>
      </c>
      <c r="AF21" s="62">
        <f t="shared" si="28"/>
        <v>0</v>
      </c>
      <c r="AG21" s="62">
        <f t="shared" si="28"/>
        <v>0</v>
      </c>
      <c r="AH21" s="62">
        <f t="shared" si="28"/>
        <v>0</v>
      </c>
      <c r="AI21" s="62">
        <f>AI76</f>
        <v>0</v>
      </c>
      <c r="AJ21" s="62">
        <f t="shared" ref="AJ21:AM21" si="29">AJ76</f>
        <v>0</v>
      </c>
      <c r="AK21" s="62">
        <f t="shared" si="29"/>
        <v>0</v>
      </c>
      <c r="AL21" s="62">
        <f t="shared" si="29"/>
        <v>0</v>
      </c>
      <c r="AM21" s="62">
        <f t="shared" si="29"/>
        <v>0</v>
      </c>
      <c r="AN21" s="62">
        <f>AN76</f>
        <v>0</v>
      </c>
      <c r="AO21" s="62">
        <f t="shared" ref="AO21:AR21" si="30">AO76</f>
        <v>0</v>
      </c>
      <c r="AP21" s="62">
        <f t="shared" si="30"/>
        <v>0</v>
      </c>
      <c r="AQ21" s="62">
        <f t="shared" si="30"/>
        <v>0</v>
      </c>
      <c r="AR21" s="62">
        <f t="shared" si="30"/>
        <v>0</v>
      </c>
      <c r="AS21" s="62">
        <f>AS76</f>
        <v>0</v>
      </c>
      <c r="AT21" s="62">
        <f t="shared" ref="AT21:AW21" si="31">AT76</f>
        <v>0</v>
      </c>
      <c r="AU21" s="62">
        <f t="shared" si="31"/>
        <v>0</v>
      </c>
      <c r="AV21" s="62">
        <f t="shared" si="31"/>
        <v>0</v>
      </c>
      <c r="AW21" s="62">
        <f t="shared" si="31"/>
        <v>0</v>
      </c>
      <c r="AX21" s="62">
        <f>AX76</f>
        <v>0</v>
      </c>
      <c r="AY21" s="62">
        <f t="shared" ref="AY21:BB21" si="32">AY76</f>
        <v>0</v>
      </c>
      <c r="AZ21" s="62">
        <f t="shared" si="32"/>
        <v>0</v>
      </c>
      <c r="BA21" s="62">
        <f t="shared" si="32"/>
        <v>0</v>
      </c>
      <c r="BB21" s="62">
        <f t="shared" si="32"/>
        <v>0</v>
      </c>
      <c r="BC21" s="62">
        <f>BC76</f>
        <v>0</v>
      </c>
      <c r="BD21" s="62">
        <f t="shared" ref="BD21:BG21" si="33">BD76</f>
        <v>0</v>
      </c>
      <c r="BE21" s="62">
        <f t="shared" si="33"/>
        <v>0</v>
      </c>
      <c r="BF21" s="62">
        <f t="shared" si="33"/>
        <v>0</v>
      </c>
      <c r="BG21" s="62">
        <f t="shared" si="33"/>
        <v>0</v>
      </c>
      <c r="BH21" s="62">
        <f>BH76</f>
        <v>0</v>
      </c>
      <c r="BI21" s="62">
        <f t="shared" ref="BI21:BL21" si="34">BI76</f>
        <v>0</v>
      </c>
      <c r="BJ21" s="62">
        <f t="shared" si="34"/>
        <v>0</v>
      </c>
      <c r="BK21" s="62">
        <f t="shared" si="34"/>
        <v>0</v>
      </c>
      <c r="BL21" s="62">
        <f t="shared" si="34"/>
        <v>0</v>
      </c>
      <c r="BM21" s="62">
        <f>BM76</f>
        <v>0</v>
      </c>
      <c r="BN21" s="62">
        <f t="shared" ref="BN21:BQ21" si="35">BN76</f>
        <v>0</v>
      </c>
      <c r="BO21" s="62">
        <f t="shared" si="35"/>
        <v>0</v>
      </c>
      <c r="BP21" s="62">
        <f t="shared" si="35"/>
        <v>0</v>
      </c>
      <c r="BQ21" s="62">
        <f t="shared" si="35"/>
        <v>0</v>
      </c>
      <c r="BR21" s="62">
        <f>BR76</f>
        <v>0</v>
      </c>
      <c r="BS21" s="62">
        <f t="shared" ref="BS21:BV21" si="36">BS76</f>
        <v>0</v>
      </c>
      <c r="BT21" s="62">
        <f t="shared" si="36"/>
        <v>0</v>
      </c>
      <c r="BU21" s="62">
        <f t="shared" si="36"/>
        <v>0</v>
      </c>
      <c r="BV21" s="62">
        <f t="shared" si="36"/>
        <v>0</v>
      </c>
      <c r="BW21" s="62">
        <f>BW76</f>
        <v>0</v>
      </c>
      <c r="BX21" s="62">
        <f t="shared" ref="BX21:CA21" si="37">BX76</f>
        <v>0</v>
      </c>
      <c r="BY21" s="62">
        <f t="shared" si="37"/>
        <v>0</v>
      </c>
      <c r="BZ21" s="62">
        <f t="shared" si="37"/>
        <v>0</v>
      </c>
      <c r="CA21" s="62">
        <f t="shared" si="37"/>
        <v>0</v>
      </c>
      <c r="CB21" s="62">
        <f>CB76</f>
        <v>0</v>
      </c>
      <c r="CC21" s="62">
        <f t="shared" ref="CC21:CF21" si="38">CC76</f>
        <v>0</v>
      </c>
      <c r="CD21" s="62">
        <f t="shared" si="38"/>
        <v>0</v>
      </c>
      <c r="CE21" s="62">
        <f t="shared" si="38"/>
        <v>0</v>
      </c>
      <c r="CF21" s="62">
        <f t="shared" si="38"/>
        <v>0</v>
      </c>
      <c r="CG21" s="62">
        <f>CG76</f>
        <v>0</v>
      </c>
      <c r="CH21" s="62">
        <f t="shared" ref="CH21:CK21" si="39">CH76</f>
        <v>0</v>
      </c>
      <c r="CI21" s="62">
        <f t="shared" si="39"/>
        <v>0</v>
      </c>
      <c r="CJ21" s="62">
        <f t="shared" si="39"/>
        <v>0</v>
      </c>
      <c r="CK21" s="62">
        <f t="shared" si="39"/>
        <v>0</v>
      </c>
      <c r="CL21" s="62">
        <f>CL76</f>
        <v>0</v>
      </c>
      <c r="CM21" s="62">
        <f t="shared" ref="CM21:CP21" si="40">CM76</f>
        <v>0</v>
      </c>
      <c r="CN21" s="62">
        <f t="shared" si="40"/>
        <v>0</v>
      </c>
      <c r="CO21" s="62">
        <f t="shared" si="40"/>
        <v>0</v>
      </c>
      <c r="CP21" s="62">
        <f t="shared" si="40"/>
        <v>0</v>
      </c>
      <c r="CQ21" s="21" t="s">
        <v>78</v>
      </c>
    </row>
    <row r="22" spans="1:100" ht="54.95" customHeight="1">
      <c r="A22" s="33" t="s">
        <v>92</v>
      </c>
      <c r="B22" s="34" t="s">
        <v>93</v>
      </c>
      <c r="C22" s="65" t="s">
        <v>150</v>
      </c>
      <c r="D22" s="62" t="s">
        <v>78</v>
      </c>
      <c r="E22" s="19" t="s">
        <v>78</v>
      </c>
      <c r="F22" s="19" t="s">
        <v>78</v>
      </c>
      <c r="G22" s="62" t="s">
        <v>78</v>
      </c>
      <c r="H22" s="62">
        <f t="shared" ref="H22:I24" si="41">H79</f>
        <v>0</v>
      </c>
      <c r="I22" s="62">
        <f t="shared" si="41"/>
        <v>0</v>
      </c>
      <c r="J22" s="62" t="s">
        <v>78</v>
      </c>
      <c r="K22" s="62">
        <v>0</v>
      </c>
      <c r="L22" s="62">
        <v>0</v>
      </c>
      <c r="M22" s="62">
        <v>0</v>
      </c>
      <c r="N22" s="62">
        <v>0</v>
      </c>
      <c r="O22" s="62">
        <f>O79</f>
        <v>0</v>
      </c>
      <c r="P22" s="62">
        <f t="shared" ref="P22:S22" si="42">P79</f>
        <v>0</v>
      </c>
      <c r="Q22" s="62">
        <f t="shared" si="42"/>
        <v>0</v>
      </c>
      <c r="R22" s="62">
        <f t="shared" si="42"/>
        <v>0</v>
      </c>
      <c r="S22" s="62">
        <f t="shared" si="42"/>
        <v>0</v>
      </c>
      <c r="T22" s="62">
        <f t="shared" ref="T22:U22" si="43">T79</f>
        <v>0</v>
      </c>
      <c r="U22" s="62">
        <f t="shared" si="43"/>
        <v>0</v>
      </c>
      <c r="V22" s="62">
        <f t="shared" ref="V22" si="44">V79</f>
        <v>0</v>
      </c>
      <c r="W22" s="62">
        <v>0</v>
      </c>
      <c r="X22" s="62">
        <v>0</v>
      </c>
      <c r="Y22" s="62">
        <f>Y79</f>
        <v>0</v>
      </c>
      <c r="Z22" s="62">
        <f t="shared" ref="Z22:AC22" si="45">Z79</f>
        <v>0</v>
      </c>
      <c r="AA22" s="62">
        <f t="shared" si="45"/>
        <v>0</v>
      </c>
      <c r="AB22" s="62">
        <f t="shared" si="45"/>
        <v>0</v>
      </c>
      <c r="AC22" s="62">
        <f t="shared" si="45"/>
        <v>0</v>
      </c>
      <c r="AD22" s="62">
        <f>AD79</f>
        <v>0</v>
      </c>
      <c r="AE22" s="62">
        <f t="shared" ref="AE22:AH22" si="46">AE79</f>
        <v>0</v>
      </c>
      <c r="AF22" s="62">
        <f t="shared" si="46"/>
        <v>0</v>
      </c>
      <c r="AG22" s="62">
        <f t="shared" si="46"/>
        <v>0</v>
      </c>
      <c r="AH22" s="62">
        <f t="shared" si="46"/>
        <v>0</v>
      </c>
      <c r="AI22" s="62">
        <f>AI79</f>
        <v>0</v>
      </c>
      <c r="AJ22" s="62">
        <f t="shared" ref="AJ22:AM22" si="47">AJ79</f>
        <v>0</v>
      </c>
      <c r="AK22" s="62">
        <f t="shared" si="47"/>
        <v>0</v>
      </c>
      <c r="AL22" s="62">
        <f t="shared" si="47"/>
        <v>0</v>
      </c>
      <c r="AM22" s="62">
        <f t="shared" si="47"/>
        <v>0</v>
      </c>
      <c r="AN22" s="62">
        <f>AN79</f>
        <v>0</v>
      </c>
      <c r="AO22" s="62">
        <f t="shared" ref="AO22:AR22" si="48">AO79</f>
        <v>0</v>
      </c>
      <c r="AP22" s="62">
        <f t="shared" si="48"/>
        <v>0</v>
      </c>
      <c r="AQ22" s="62">
        <f t="shared" si="48"/>
        <v>0</v>
      </c>
      <c r="AR22" s="62">
        <f t="shared" si="48"/>
        <v>0</v>
      </c>
      <c r="AS22" s="62">
        <f>AS79</f>
        <v>0</v>
      </c>
      <c r="AT22" s="62">
        <f t="shared" ref="AT22:AW22" si="49">AT79</f>
        <v>0</v>
      </c>
      <c r="AU22" s="62">
        <f t="shared" si="49"/>
        <v>0</v>
      </c>
      <c r="AV22" s="62">
        <f t="shared" si="49"/>
        <v>0</v>
      </c>
      <c r="AW22" s="62">
        <f t="shared" si="49"/>
        <v>0</v>
      </c>
      <c r="AX22" s="62">
        <f>AX79</f>
        <v>0</v>
      </c>
      <c r="AY22" s="62">
        <f t="shared" ref="AY22:BB22" si="50">AY79</f>
        <v>0</v>
      </c>
      <c r="AZ22" s="62">
        <f t="shared" si="50"/>
        <v>0</v>
      </c>
      <c r="BA22" s="62">
        <f t="shared" si="50"/>
        <v>0</v>
      </c>
      <c r="BB22" s="62">
        <f t="shared" si="50"/>
        <v>0</v>
      </c>
      <c r="BC22" s="62">
        <f>BC79</f>
        <v>0</v>
      </c>
      <c r="BD22" s="62">
        <f t="shared" ref="BD22:BG22" si="51">BD79</f>
        <v>0</v>
      </c>
      <c r="BE22" s="62">
        <f t="shared" si="51"/>
        <v>0</v>
      </c>
      <c r="BF22" s="62">
        <f t="shared" si="51"/>
        <v>0</v>
      </c>
      <c r="BG22" s="62">
        <f t="shared" si="51"/>
        <v>0</v>
      </c>
      <c r="BH22" s="62">
        <f>BH79</f>
        <v>0</v>
      </c>
      <c r="BI22" s="62">
        <f t="shared" ref="BI22:BL22" si="52">BI79</f>
        <v>0</v>
      </c>
      <c r="BJ22" s="62">
        <f t="shared" si="52"/>
        <v>0</v>
      </c>
      <c r="BK22" s="62">
        <f t="shared" si="52"/>
        <v>0</v>
      </c>
      <c r="BL22" s="62">
        <f t="shared" si="52"/>
        <v>0</v>
      </c>
      <c r="BM22" s="62">
        <f>BM79</f>
        <v>0</v>
      </c>
      <c r="BN22" s="62">
        <f t="shared" ref="BN22:BQ22" si="53">BN79</f>
        <v>0</v>
      </c>
      <c r="BO22" s="62">
        <f t="shared" si="53"/>
        <v>0</v>
      </c>
      <c r="BP22" s="62">
        <f t="shared" si="53"/>
        <v>0</v>
      </c>
      <c r="BQ22" s="62">
        <f t="shared" si="53"/>
        <v>0</v>
      </c>
      <c r="BR22" s="62">
        <f>BR79</f>
        <v>0</v>
      </c>
      <c r="BS22" s="62">
        <f t="shared" ref="BS22:BV22" si="54">BS79</f>
        <v>0</v>
      </c>
      <c r="BT22" s="62">
        <f t="shared" si="54"/>
        <v>0</v>
      </c>
      <c r="BU22" s="62">
        <f t="shared" si="54"/>
        <v>0</v>
      </c>
      <c r="BV22" s="62">
        <f t="shared" si="54"/>
        <v>0</v>
      </c>
      <c r="BW22" s="62">
        <f>BW79</f>
        <v>0</v>
      </c>
      <c r="BX22" s="62">
        <f t="shared" ref="BX22:CA22" si="55">BX79</f>
        <v>0</v>
      </c>
      <c r="BY22" s="62">
        <f t="shared" si="55"/>
        <v>0</v>
      </c>
      <c r="BZ22" s="62">
        <f t="shared" si="55"/>
        <v>0</v>
      </c>
      <c r="CA22" s="62">
        <f t="shared" si="55"/>
        <v>0</v>
      </c>
      <c r="CB22" s="62">
        <f>CB79</f>
        <v>0</v>
      </c>
      <c r="CC22" s="62">
        <f t="shared" ref="CC22:CF22" si="56">CC79</f>
        <v>0</v>
      </c>
      <c r="CD22" s="62">
        <f t="shared" si="56"/>
        <v>0</v>
      </c>
      <c r="CE22" s="62">
        <f t="shared" si="56"/>
        <v>0</v>
      </c>
      <c r="CF22" s="62">
        <f t="shared" si="56"/>
        <v>0</v>
      </c>
      <c r="CG22" s="62">
        <f>CG79</f>
        <v>0</v>
      </c>
      <c r="CH22" s="62">
        <f t="shared" ref="CH22:CK22" si="57">CH79</f>
        <v>0</v>
      </c>
      <c r="CI22" s="62">
        <f t="shared" si="57"/>
        <v>0</v>
      </c>
      <c r="CJ22" s="62">
        <f t="shared" si="57"/>
        <v>0</v>
      </c>
      <c r="CK22" s="62">
        <f t="shared" si="57"/>
        <v>0</v>
      </c>
      <c r="CL22" s="62">
        <f>CL79</f>
        <v>0</v>
      </c>
      <c r="CM22" s="62">
        <f t="shared" ref="CM22:CP22" si="58">CM79</f>
        <v>0</v>
      </c>
      <c r="CN22" s="62">
        <f t="shared" si="58"/>
        <v>0</v>
      </c>
      <c r="CO22" s="62">
        <f t="shared" si="58"/>
        <v>0</v>
      </c>
      <c r="CP22" s="62">
        <f t="shared" si="58"/>
        <v>0</v>
      </c>
      <c r="CQ22" s="21" t="s">
        <v>78</v>
      </c>
    </row>
    <row r="23" spans="1:100" ht="54.95" customHeight="1">
      <c r="A23" s="33" t="s">
        <v>94</v>
      </c>
      <c r="B23" s="34" t="s">
        <v>95</v>
      </c>
      <c r="C23" s="65" t="s">
        <v>150</v>
      </c>
      <c r="D23" s="62" t="s">
        <v>78</v>
      </c>
      <c r="E23" s="19" t="s">
        <v>78</v>
      </c>
      <c r="F23" s="19" t="s">
        <v>78</v>
      </c>
      <c r="G23" s="62" t="s">
        <v>78</v>
      </c>
      <c r="H23" s="62">
        <f t="shared" si="41"/>
        <v>0</v>
      </c>
      <c r="I23" s="62">
        <f t="shared" si="41"/>
        <v>0</v>
      </c>
      <c r="J23" s="62" t="s">
        <v>78</v>
      </c>
      <c r="K23" s="62">
        <v>0</v>
      </c>
      <c r="L23" s="62">
        <v>0</v>
      </c>
      <c r="M23" s="62">
        <v>0</v>
      </c>
      <c r="N23" s="62">
        <v>0</v>
      </c>
      <c r="O23" s="62">
        <f>O80</f>
        <v>0</v>
      </c>
      <c r="P23" s="62">
        <f t="shared" ref="P23:S23" si="59">P80</f>
        <v>0</v>
      </c>
      <c r="Q23" s="62">
        <f t="shared" si="59"/>
        <v>0</v>
      </c>
      <c r="R23" s="62">
        <f t="shared" si="59"/>
        <v>0</v>
      </c>
      <c r="S23" s="62">
        <f t="shared" si="59"/>
        <v>0</v>
      </c>
      <c r="T23" s="62">
        <f t="shared" ref="T23:U23" si="60">T80</f>
        <v>0</v>
      </c>
      <c r="U23" s="62">
        <f t="shared" si="60"/>
        <v>0</v>
      </c>
      <c r="V23" s="62">
        <f t="shared" ref="V23:W24" si="61">V80</f>
        <v>0</v>
      </c>
      <c r="W23" s="62">
        <v>0</v>
      </c>
      <c r="X23" s="62">
        <v>0</v>
      </c>
      <c r="Y23" s="62">
        <f>Y80</f>
        <v>0</v>
      </c>
      <c r="Z23" s="62">
        <f t="shared" ref="Z23:AC23" si="62">Z80</f>
        <v>0</v>
      </c>
      <c r="AA23" s="62">
        <f t="shared" si="62"/>
        <v>0</v>
      </c>
      <c r="AB23" s="62">
        <f t="shared" si="62"/>
        <v>0</v>
      </c>
      <c r="AC23" s="62">
        <f t="shared" si="62"/>
        <v>0</v>
      </c>
      <c r="AD23" s="62">
        <f>AD80</f>
        <v>0</v>
      </c>
      <c r="AE23" s="62">
        <f t="shared" ref="AE23:AH23" si="63">AE80</f>
        <v>0</v>
      </c>
      <c r="AF23" s="62">
        <f t="shared" si="63"/>
        <v>0</v>
      </c>
      <c r="AG23" s="62">
        <f t="shared" si="63"/>
        <v>0</v>
      </c>
      <c r="AH23" s="62">
        <f t="shared" si="63"/>
        <v>0</v>
      </c>
      <c r="AI23" s="62">
        <f>AI80</f>
        <v>0</v>
      </c>
      <c r="AJ23" s="62">
        <f t="shared" ref="AJ23:AM23" si="64">AJ80</f>
        <v>0</v>
      </c>
      <c r="AK23" s="62">
        <f t="shared" si="64"/>
        <v>0</v>
      </c>
      <c r="AL23" s="62">
        <f t="shared" si="64"/>
        <v>0</v>
      </c>
      <c r="AM23" s="62">
        <f t="shared" si="64"/>
        <v>0</v>
      </c>
      <c r="AN23" s="62">
        <f>AN80</f>
        <v>0</v>
      </c>
      <c r="AO23" s="62">
        <f t="shared" ref="AO23:AR23" si="65">AO80</f>
        <v>0</v>
      </c>
      <c r="AP23" s="62">
        <f t="shared" si="65"/>
        <v>0</v>
      </c>
      <c r="AQ23" s="62">
        <f t="shared" si="65"/>
        <v>0</v>
      </c>
      <c r="AR23" s="62">
        <f t="shared" si="65"/>
        <v>0</v>
      </c>
      <c r="AS23" s="62">
        <f>AS80</f>
        <v>0</v>
      </c>
      <c r="AT23" s="62">
        <f t="shared" ref="AT23:AW23" si="66">AT80</f>
        <v>0</v>
      </c>
      <c r="AU23" s="62">
        <f t="shared" si="66"/>
        <v>0</v>
      </c>
      <c r="AV23" s="62">
        <f t="shared" si="66"/>
        <v>0</v>
      </c>
      <c r="AW23" s="62">
        <f t="shared" si="66"/>
        <v>0</v>
      </c>
      <c r="AX23" s="62">
        <f>AX80</f>
        <v>0</v>
      </c>
      <c r="AY23" s="62">
        <f t="shared" ref="AY23:BB23" si="67">AY80</f>
        <v>0</v>
      </c>
      <c r="AZ23" s="62">
        <f t="shared" si="67"/>
        <v>0</v>
      </c>
      <c r="BA23" s="62">
        <f t="shared" si="67"/>
        <v>0</v>
      </c>
      <c r="BB23" s="62">
        <f t="shared" si="67"/>
        <v>0</v>
      </c>
      <c r="BC23" s="62">
        <f>BC80</f>
        <v>0</v>
      </c>
      <c r="BD23" s="62">
        <f t="shared" ref="BD23:BG23" si="68">BD80</f>
        <v>0</v>
      </c>
      <c r="BE23" s="62">
        <f t="shared" si="68"/>
        <v>0</v>
      </c>
      <c r="BF23" s="62">
        <f t="shared" si="68"/>
        <v>0</v>
      </c>
      <c r="BG23" s="62">
        <f t="shared" si="68"/>
        <v>0</v>
      </c>
      <c r="BH23" s="62">
        <f>BH80</f>
        <v>0</v>
      </c>
      <c r="BI23" s="62">
        <f t="shared" ref="BI23:BL23" si="69">BI80</f>
        <v>0</v>
      </c>
      <c r="BJ23" s="62">
        <f t="shared" si="69"/>
        <v>0</v>
      </c>
      <c r="BK23" s="62">
        <f t="shared" si="69"/>
        <v>0</v>
      </c>
      <c r="BL23" s="62">
        <f t="shared" si="69"/>
        <v>0</v>
      </c>
      <c r="BM23" s="62">
        <f>BM80</f>
        <v>0</v>
      </c>
      <c r="BN23" s="62">
        <f t="shared" ref="BN23:BQ23" si="70">BN80</f>
        <v>0</v>
      </c>
      <c r="BO23" s="62">
        <f t="shared" si="70"/>
        <v>0</v>
      </c>
      <c r="BP23" s="62">
        <f t="shared" si="70"/>
        <v>0</v>
      </c>
      <c r="BQ23" s="62">
        <f t="shared" si="70"/>
        <v>0</v>
      </c>
      <c r="BR23" s="62">
        <f>BR80</f>
        <v>0</v>
      </c>
      <c r="BS23" s="62">
        <f t="shared" ref="BS23:BV23" si="71">BS80</f>
        <v>0</v>
      </c>
      <c r="BT23" s="62">
        <f t="shared" si="71"/>
        <v>0</v>
      </c>
      <c r="BU23" s="62">
        <f t="shared" si="71"/>
        <v>0</v>
      </c>
      <c r="BV23" s="62">
        <f t="shared" si="71"/>
        <v>0</v>
      </c>
      <c r="BW23" s="62">
        <f>BW80</f>
        <v>0</v>
      </c>
      <c r="BX23" s="62">
        <f t="shared" ref="BX23:CA23" si="72">BX80</f>
        <v>0</v>
      </c>
      <c r="BY23" s="62">
        <f t="shared" si="72"/>
        <v>0</v>
      </c>
      <c r="BZ23" s="62">
        <f t="shared" si="72"/>
        <v>0</v>
      </c>
      <c r="CA23" s="62">
        <f t="shared" si="72"/>
        <v>0</v>
      </c>
      <c r="CB23" s="62">
        <f>CB80</f>
        <v>0</v>
      </c>
      <c r="CC23" s="62">
        <f t="shared" ref="CC23:CF23" si="73">CC80</f>
        <v>0</v>
      </c>
      <c r="CD23" s="62">
        <f t="shared" si="73"/>
        <v>0</v>
      </c>
      <c r="CE23" s="62">
        <f t="shared" si="73"/>
        <v>0</v>
      </c>
      <c r="CF23" s="62">
        <f t="shared" si="73"/>
        <v>0</v>
      </c>
      <c r="CG23" s="62">
        <f>CG80</f>
        <v>0</v>
      </c>
      <c r="CH23" s="62">
        <f t="shared" ref="CH23:CK23" si="74">CH80</f>
        <v>0</v>
      </c>
      <c r="CI23" s="62">
        <f t="shared" si="74"/>
        <v>0</v>
      </c>
      <c r="CJ23" s="62">
        <f t="shared" si="74"/>
        <v>0</v>
      </c>
      <c r="CK23" s="62">
        <f t="shared" si="74"/>
        <v>0</v>
      </c>
      <c r="CL23" s="62">
        <f>CL80</f>
        <v>0</v>
      </c>
      <c r="CM23" s="62">
        <f t="shared" ref="CM23:CP23" si="75">CM80</f>
        <v>0</v>
      </c>
      <c r="CN23" s="62">
        <f t="shared" si="75"/>
        <v>0</v>
      </c>
      <c r="CO23" s="62">
        <f t="shared" si="75"/>
        <v>0</v>
      </c>
      <c r="CP23" s="62">
        <f t="shared" si="75"/>
        <v>0</v>
      </c>
      <c r="CQ23" s="21" t="s">
        <v>78</v>
      </c>
    </row>
    <row r="24" spans="1:100" ht="54.95" customHeight="1">
      <c r="A24" s="33" t="s">
        <v>96</v>
      </c>
      <c r="B24" s="34" t="s">
        <v>97</v>
      </c>
      <c r="C24" s="65" t="s">
        <v>150</v>
      </c>
      <c r="D24" s="62" t="s">
        <v>78</v>
      </c>
      <c r="E24" s="19" t="s">
        <v>78</v>
      </c>
      <c r="F24" s="19" t="s">
        <v>78</v>
      </c>
      <c r="G24" s="62" t="s">
        <v>78</v>
      </c>
      <c r="H24" s="62">
        <f t="shared" si="41"/>
        <v>0.41000000000000003</v>
      </c>
      <c r="I24" s="62">
        <f t="shared" si="41"/>
        <v>3.2</v>
      </c>
      <c r="J24" s="62" t="s">
        <v>78</v>
      </c>
      <c r="K24" s="62">
        <v>0</v>
      </c>
      <c r="L24" s="62">
        <v>0</v>
      </c>
      <c r="M24" s="62">
        <v>0</v>
      </c>
      <c r="N24" s="62">
        <f t="shared" ref="N24:U24" si="76">N81</f>
        <v>0</v>
      </c>
      <c r="O24" s="62">
        <f t="shared" si="76"/>
        <v>0</v>
      </c>
      <c r="P24" s="62">
        <f t="shared" si="76"/>
        <v>15.28425</v>
      </c>
      <c r="Q24" s="62">
        <f t="shared" si="76"/>
        <v>16.2011</v>
      </c>
      <c r="R24" s="62">
        <f t="shared" si="76"/>
        <v>2.6909999999999998</v>
      </c>
      <c r="S24" s="62">
        <f t="shared" si="76"/>
        <v>3.7929999999999997</v>
      </c>
      <c r="T24" s="62">
        <f t="shared" si="76"/>
        <v>3.84</v>
      </c>
      <c r="U24" s="62">
        <f t="shared" si="76"/>
        <v>3.637</v>
      </c>
      <c r="V24" s="62">
        <f t="shared" si="61"/>
        <v>0</v>
      </c>
      <c r="W24" s="62">
        <f t="shared" si="61"/>
        <v>3.84</v>
      </c>
      <c r="X24" s="62">
        <f>X81</f>
        <v>3.637</v>
      </c>
      <c r="Y24" s="62">
        <f t="shared" ref="Y24:CH24" si="77">Y81</f>
        <v>0</v>
      </c>
      <c r="Z24" s="62">
        <f t="shared" si="77"/>
        <v>0</v>
      </c>
      <c r="AA24" s="62">
        <f t="shared" si="77"/>
        <v>0</v>
      </c>
      <c r="AB24" s="62">
        <f t="shared" si="77"/>
        <v>0</v>
      </c>
      <c r="AC24" s="62">
        <f t="shared" si="77"/>
        <v>0</v>
      </c>
      <c r="AD24" s="62">
        <f t="shared" si="77"/>
        <v>0</v>
      </c>
      <c r="AE24" s="62">
        <f t="shared" si="77"/>
        <v>0</v>
      </c>
      <c r="AF24" s="62">
        <f t="shared" si="77"/>
        <v>0</v>
      </c>
      <c r="AG24" s="62">
        <f t="shared" si="77"/>
        <v>0</v>
      </c>
      <c r="AH24" s="62">
        <f t="shared" si="77"/>
        <v>0</v>
      </c>
      <c r="AI24" s="62">
        <f t="shared" si="77"/>
        <v>0</v>
      </c>
      <c r="AJ24" s="62">
        <f t="shared" si="77"/>
        <v>0</v>
      </c>
      <c r="AK24" s="62">
        <f t="shared" si="77"/>
        <v>0</v>
      </c>
      <c r="AL24" s="62">
        <f t="shared" si="77"/>
        <v>0</v>
      </c>
      <c r="AM24" s="62">
        <f t="shared" si="77"/>
        <v>0</v>
      </c>
      <c r="AN24" s="62">
        <f t="shared" si="77"/>
        <v>0</v>
      </c>
      <c r="AO24" s="62">
        <f t="shared" si="77"/>
        <v>0</v>
      </c>
      <c r="AP24" s="62">
        <f t="shared" si="77"/>
        <v>0</v>
      </c>
      <c r="AQ24" s="62">
        <f t="shared" si="77"/>
        <v>0</v>
      </c>
      <c r="AR24" s="62">
        <f t="shared" si="77"/>
        <v>0</v>
      </c>
      <c r="AS24" s="62">
        <f t="shared" si="77"/>
        <v>0</v>
      </c>
      <c r="AT24" s="62">
        <f t="shared" si="77"/>
        <v>0</v>
      </c>
      <c r="AU24" s="62">
        <f t="shared" si="77"/>
        <v>0</v>
      </c>
      <c r="AV24" s="62">
        <f t="shared" si="77"/>
        <v>0</v>
      </c>
      <c r="AW24" s="62">
        <f t="shared" si="77"/>
        <v>0</v>
      </c>
      <c r="AX24" s="62">
        <f t="shared" si="77"/>
        <v>0</v>
      </c>
      <c r="AY24" s="62">
        <f t="shared" si="77"/>
        <v>0</v>
      </c>
      <c r="AZ24" s="62">
        <f t="shared" si="77"/>
        <v>0</v>
      </c>
      <c r="BA24" s="62">
        <f t="shared" si="77"/>
        <v>0</v>
      </c>
      <c r="BB24" s="62">
        <f t="shared" si="77"/>
        <v>0</v>
      </c>
      <c r="BC24" s="62">
        <f t="shared" si="77"/>
        <v>0</v>
      </c>
      <c r="BD24" s="62">
        <f t="shared" si="77"/>
        <v>0</v>
      </c>
      <c r="BE24" s="62">
        <f t="shared" si="77"/>
        <v>0</v>
      </c>
      <c r="BF24" s="62">
        <f t="shared" si="77"/>
        <v>0</v>
      </c>
      <c r="BG24" s="62">
        <f t="shared" si="77"/>
        <v>0</v>
      </c>
      <c r="BH24" s="62">
        <f t="shared" si="77"/>
        <v>0</v>
      </c>
      <c r="BI24" s="62">
        <f t="shared" si="77"/>
        <v>0</v>
      </c>
      <c r="BJ24" s="62">
        <f t="shared" si="77"/>
        <v>0</v>
      </c>
      <c r="BK24" s="62">
        <f t="shared" si="77"/>
        <v>0</v>
      </c>
      <c r="BL24" s="62">
        <f t="shared" si="77"/>
        <v>0</v>
      </c>
      <c r="BM24" s="62">
        <f t="shared" si="77"/>
        <v>0</v>
      </c>
      <c r="BN24" s="62">
        <f t="shared" si="77"/>
        <v>0</v>
      </c>
      <c r="BO24" s="62">
        <f t="shared" si="77"/>
        <v>0</v>
      </c>
      <c r="BP24" s="62">
        <f t="shared" si="77"/>
        <v>0</v>
      </c>
      <c r="BQ24" s="62">
        <f t="shared" si="77"/>
        <v>0</v>
      </c>
      <c r="BR24" s="62">
        <f t="shared" si="77"/>
        <v>0</v>
      </c>
      <c r="BS24" s="62">
        <f t="shared" si="77"/>
        <v>0</v>
      </c>
      <c r="BT24" s="62">
        <f t="shared" si="77"/>
        <v>0</v>
      </c>
      <c r="BU24" s="62">
        <f t="shared" si="77"/>
        <v>0</v>
      </c>
      <c r="BV24" s="62">
        <f t="shared" si="77"/>
        <v>0</v>
      </c>
      <c r="BW24" s="62">
        <f t="shared" si="77"/>
        <v>3.84</v>
      </c>
      <c r="BX24" s="62">
        <f t="shared" si="77"/>
        <v>0</v>
      </c>
      <c r="BY24" s="62">
        <f t="shared" si="77"/>
        <v>0</v>
      </c>
      <c r="BZ24" s="62">
        <f t="shared" si="77"/>
        <v>3.2602264150943396</v>
      </c>
      <c r="CA24" s="62">
        <f t="shared" si="77"/>
        <v>0.57977358490566022</v>
      </c>
      <c r="CB24" s="62">
        <f t="shared" si="77"/>
        <v>3.637</v>
      </c>
      <c r="CC24" s="62">
        <f t="shared" si="77"/>
        <v>0</v>
      </c>
      <c r="CD24" s="62">
        <f t="shared" si="77"/>
        <v>0</v>
      </c>
      <c r="CE24" s="62">
        <f t="shared" si="77"/>
        <v>3.637</v>
      </c>
      <c r="CF24" s="62">
        <f t="shared" si="77"/>
        <v>0</v>
      </c>
      <c r="CG24" s="62">
        <f t="shared" si="77"/>
        <v>3.84</v>
      </c>
      <c r="CH24" s="62">
        <f t="shared" si="77"/>
        <v>0</v>
      </c>
      <c r="CI24" s="62">
        <f t="shared" ref="CI24:CP24" si="78">CI81</f>
        <v>0</v>
      </c>
      <c r="CJ24" s="62">
        <f t="shared" si="78"/>
        <v>3.2602264150943396</v>
      </c>
      <c r="CK24" s="62">
        <f t="shared" si="78"/>
        <v>0.57977358490566022</v>
      </c>
      <c r="CL24" s="62">
        <f t="shared" si="78"/>
        <v>3.637</v>
      </c>
      <c r="CM24" s="62">
        <f t="shared" si="78"/>
        <v>0</v>
      </c>
      <c r="CN24" s="62">
        <f t="shared" si="78"/>
        <v>0</v>
      </c>
      <c r="CO24" s="62">
        <f t="shared" si="78"/>
        <v>3.637</v>
      </c>
      <c r="CP24" s="62">
        <f t="shared" si="78"/>
        <v>0</v>
      </c>
      <c r="CQ24" s="21" t="s">
        <v>78</v>
      </c>
    </row>
    <row r="25" spans="1:100" ht="54.95" customHeight="1">
      <c r="A25" s="33" t="s">
        <v>48</v>
      </c>
      <c r="B25" s="34" t="s">
        <v>185</v>
      </c>
      <c r="C25" s="65" t="s">
        <v>150</v>
      </c>
      <c r="D25" s="62" t="s">
        <v>78</v>
      </c>
      <c r="E25" s="19" t="s">
        <v>78</v>
      </c>
      <c r="F25" s="19" t="s">
        <v>78</v>
      </c>
      <c r="G25" s="62" t="s">
        <v>78</v>
      </c>
      <c r="H25" s="62">
        <f>H26+H46+H76+H79+H80+H81</f>
        <v>11.927496</v>
      </c>
      <c r="I25" s="62">
        <f>I26+I46+I76+I79+I80+I81</f>
        <v>89.96</v>
      </c>
      <c r="J25" s="62" t="s">
        <v>78</v>
      </c>
      <c r="K25" s="62">
        <f>SUM(K26,K46,K76,K79,K80,K81)</f>
        <v>0</v>
      </c>
      <c r="L25" s="62">
        <f>SUM(L26,L46,L76,L79,L80,L81)</f>
        <v>0</v>
      </c>
      <c r="M25" s="62">
        <v>0</v>
      </c>
      <c r="N25" s="62">
        <v>0</v>
      </c>
      <c r="O25" s="62">
        <f t="shared" ref="O25:BX25" si="79">O46+O81</f>
        <v>19.292000000000002</v>
      </c>
      <c r="P25" s="62">
        <f t="shared" si="79"/>
        <v>218.82265000000001</v>
      </c>
      <c r="Q25" s="62">
        <f t="shared" si="79"/>
        <v>262.44939999999997</v>
      </c>
      <c r="R25" s="62">
        <f t="shared" si="79"/>
        <v>881.95399999999995</v>
      </c>
      <c r="S25" s="62">
        <f t="shared" si="79"/>
        <v>919.02600000000007</v>
      </c>
      <c r="T25" s="62">
        <f t="shared" si="79"/>
        <v>540.12300000000005</v>
      </c>
      <c r="U25" s="62">
        <f t="shared" si="79"/>
        <v>520.05199999999991</v>
      </c>
      <c r="V25" s="62">
        <f t="shared" si="79"/>
        <v>105.34699999999999</v>
      </c>
      <c r="W25" s="62">
        <f t="shared" si="79"/>
        <v>150.59900000000002</v>
      </c>
      <c r="X25" s="62">
        <f>X46+X81</f>
        <v>196.42999999999995</v>
      </c>
      <c r="Y25" s="62">
        <f t="shared" si="79"/>
        <v>110.3052</v>
      </c>
      <c r="Z25" s="62">
        <f t="shared" si="79"/>
        <v>0</v>
      </c>
      <c r="AA25" s="62">
        <f t="shared" si="79"/>
        <v>0</v>
      </c>
      <c r="AB25" s="62">
        <f t="shared" si="79"/>
        <v>21.599</v>
      </c>
      <c r="AC25" s="62">
        <f t="shared" si="79"/>
        <v>88.706199999999995</v>
      </c>
      <c r="AD25" s="62">
        <f t="shared" si="79"/>
        <v>304.33000000000004</v>
      </c>
      <c r="AE25" s="62">
        <f t="shared" si="79"/>
        <v>0</v>
      </c>
      <c r="AF25" s="62">
        <f t="shared" si="79"/>
        <v>0</v>
      </c>
      <c r="AG25" s="62">
        <f t="shared" si="79"/>
        <v>21.599</v>
      </c>
      <c r="AH25" s="62">
        <f t="shared" si="79"/>
        <v>282.73099999999999</v>
      </c>
      <c r="AI25" s="62">
        <f t="shared" si="79"/>
        <v>25.919</v>
      </c>
      <c r="AJ25" s="62">
        <f t="shared" si="79"/>
        <v>0</v>
      </c>
      <c r="AK25" s="62">
        <f t="shared" si="79"/>
        <v>0</v>
      </c>
      <c r="AL25" s="62">
        <f t="shared" si="79"/>
        <v>21.599</v>
      </c>
      <c r="AM25" s="62">
        <f t="shared" si="79"/>
        <v>4.32</v>
      </c>
      <c r="AN25" s="62">
        <f t="shared" si="79"/>
        <v>38.802999999999997</v>
      </c>
      <c r="AO25" s="62">
        <f t="shared" si="79"/>
        <v>0</v>
      </c>
      <c r="AP25" s="62">
        <f t="shared" si="79"/>
        <v>0</v>
      </c>
      <c r="AQ25" s="62">
        <f t="shared" si="79"/>
        <v>25.919</v>
      </c>
      <c r="AR25" s="62">
        <f t="shared" si="79"/>
        <v>12.884</v>
      </c>
      <c r="AS25" s="62">
        <f t="shared" si="79"/>
        <v>34.199999999999996</v>
      </c>
      <c r="AT25" s="62">
        <f t="shared" si="79"/>
        <v>0</v>
      </c>
      <c r="AU25" s="62">
        <f t="shared" si="79"/>
        <v>0</v>
      </c>
      <c r="AV25" s="62">
        <f t="shared" si="79"/>
        <v>21.599000000000004</v>
      </c>
      <c r="AW25" s="62">
        <f t="shared" si="79"/>
        <v>12.600999999999999</v>
      </c>
      <c r="AX25" s="62">
        <f t="shared" si="79"/>
        <v>38.475999999999999</v>
      </c>
      <c r="AY25" s="62">
        <f t="shared" si="79"/>
        <v>0</v>
      </c>
      <c r="AZ25" s="62">
        <f t="shared" si="79"/>
        <v>0</v>
      </c>
      <c r="BA25" s="62">
        <f t="shared" si="79"/>
        <v>38.396000000000001</v>
      </c>
      <c r="BB25" s="62">
        <f t="shared" si="79"/>
        <v>0.08</v>
      </c>
      <c r="BC25" s="62">
        <f t="shared" si="79"/>
        <v>27.479999999999997</v>
      </c>
      <c r="BD25" s="62">
        <f t="shared" si="79"/>
        <v>0</v>
      </c>
      <c r="BE25" s="62">
        <f t="shared" si="79"/>
        <v>0</v>
      </c>
      <c r="BF25" s="62">
        <f t="shared" si="79"/>
        <v>21.598827729257643</v>
      </c>
      <c r="BG25" s="62">
        <f t="shared" si="79"/>
        <v>5.8811722707423568</v>
      </c>
      <c r="BH25" s="62">
        <f t="shared" si="79"/>
        <v>42.651999999999994</v>
      </c>
      <c r="BI25" s="62">
        <f t="shared" si="79"/>
        <v>0</v>
      </c>
      <c r="BJ25" s="62">
        <f t="shared" si="79"/>
        <v>0</v>
      </c>
      <c r="BK25" s="62">
        <f t="shared" si="79"/>
        <v>38.395999999999994</v>
      </c>
      <c r="BL25" s="62">
        <f t="shared" si="79"/>
        <v>4.2560000000000002</v>
      </c>
      <c r="BM25" s="62">
        <f t="shared" si="79"/>
        <v>37.559999999999995</v>
      </c>
      <c r="BN25" s="62">
        <f t="shared" si="79"/>
        <v>0</v>
      </c>
      <c r="BO25" s="62">
        <f t="shared" si="79"/>
        <v>0</v>
      </c>
      <c r="BP25" s="62">
        <f t="shared" si="79"/>
        <v>21.599</v>
      </c>
      <c r="BQ25" s="62">
        <f t="shared" si="79"/>
        <v>15.960999999999999</v>
      </c>
      <c r="BR25" s="62">
        <f t="shared" si="79"/>
        <v>36.992000000000004</v>
      </c>
      <c r="BS25" s="62">
        <f t="shared" si="79"/>
        <v>0</v>
      </c>
      <c r="BT25" s="62">
        <f t="shared" si="79"/>
        <v>0</v>
      </c>
      <c r="BU25" s="62">
        <f t="shared" si="79"/>
        <v>36.992000000000004</v>
      </c>
      <c r="BV25" s="62">
        <f t="shared" si="79"/>
        <v>0</v>
      </c>
      <c r="BW25" s="62">
        <f t="shared" si="79"/>
        <v>25.439999999999998</v>
      </c>
      <c r="BX25" s="62">
        <f t="shared" si="79"/>
        <v>0</v>
      </c>
      <c r="BY25" s="62">
        <f t="shared" ref="BY25:CP25" si="80">BY46+BY81</f>
        <v>0</v>
      </c>
      <c r="BZ25" s="62">
        <f t="shared" si="80"/>
        <v>21.599</v>
      </c>
      <c r="CA25" s="62">
        <f t="shared" si="80"/>
        <v>3.8409999999999984</v>
      </c>
      <c r="CB25" s="62">
        <f t="shared" si="80"/>
        <v>39.506999999999998</v>
      </c>
      <c r="CC25" s="62">
        <f t="shared" si="80"/>
        <v>0</v>
      </c>
      <c r="CD25" s="62">
        <f t="shared" si="80"/>
        <v>0</v>
      </c>
      <c r="CE25" s="62">
        <f t="shared" si="80"/>
        <v>38.396000000000001</v>
      </c>
      <c r="CF25" s="62">
        <f t="shared" si="80"/>
        <v>1.111</v>
      </c>
      <c r="CG25" s="62">
        <f t="shared" si="80"/>
        <v>150.59900000000002</v>
      </c>
      <c r="CH25" s="62">
        <f t="shared" si="80"/>
        <v>0</v>
      </c>
      <c r="CI25" s="62">
        <f t="shared" si="80"/>
        <v>0</v>
      </c>
      <c r="CJ25" s="62">
        <f t="shared" si="80"/>
        <v>107.99482772925762</v>
      </c>
      <c r="CK25" s="62">
        <f t="shared" si="80"/>
        <v>42.604172270742353</v>
      </c>
      <c r="CL25" s="62">
        <f t="shared" si="80"/>
        <v>196.43</v>
      </c>
      <c r="CM25" s="62">
        <f t="shared" si="80"/>
        <v>0</v>
      </c>
      <c r="CN25" s="62">
        <f t="shared" si="80"/>
        <v>0</v>
      </c>
      <c r="CO25" s="62">
        <f t="shared" si="80"/>
        <v>178.09900000000002</v>
      </c>
      <c r="CP25" s="62">
        <f t="shared" si="80"/>
        <v>18.331</v>
      </c>
      <c r="CQ25" s="21" t="s">
        <v>78</v>
      </c>
    </row>
    <row r="26" spans="1:100" ht="54.95" customHeight="1">
      <c r="A26" s="33" t="s">
        <v>49</v>
      </c>
      <c r="B26" s="34" t="s">
        <v>98</v>
      </c>
      <c r="C26" s="65" t="s">
        <v>150</v>
      </c>
      <c r="D26" s="62" t="s">
        <v>78</v>
      </c>
      <c r="E26" s="19" t="s">
        <v>78</v>
      </c>
      <c r="F26" s="19" t="s">
        <v>78</v>
      </c>
      <c r="G26" s="62" t="s">
        <v>78</v>
      </c>
      <c r="H26" s="62">
        <f>SUM(H27,H31,H34,H43)</f>
        <v>0</v>
      </c>
      <c r="I26" s="62">
        <f>SUM(I27,I31,I34,I43)</f>
        <v>0</v>
      </c>
      <c r="J26" s="62" t="s">
        <v>78</v>
      </c>
      <c r="K26" s="62">
        <v>0</v>
      </c>
      <c r="L26" s="62">
        <v>0</v>
      </c>
      <c r="M26" s="62">
        <v>0</v>
      </c>
      <c r="N26" s="62">
        <v>0</v>
      </c>
      <c r="O26" s="62">
        <f>SUM(O27,O31,O34,O43)</f>
        <v>0</v>
      </c>
      <c r="P26" s="62">
        <f t="shared" ref="P26:S26" si="81">SUM(P27,P31,P34,P43)</f>
        <v>0</v>
      </c>
      <c r="Q26" s="62">
        <f t="shared" si="81"/>
        <v>0</v>
      </c>
      <c r="R26" s="62">
        <f t="shared" si="81"/>
        <v>0</v>
      </c>
      <c r="S26" s="62">
        <f t="shared" si="81"/>
        <v>0</v>
      </c>
      <c r="T26" s="62">
        <f t="shared" ref="T26:U26" si="82">SUM(T27,T31,T34,T43)</f>
        <v>0</v>
      </c>
      <c r="U26" s="62">
        <f t="shared" si="82"/>
        <v>0</v>
      </c>
      <c r="V26" s="62">
        <f t="shared" ref="V26" si="83">SUM(V27,V31,V34,V43)</f>
        <v>0</v>
      </c>
      <c r="W26" s="62">
        <v>0</v>
      </c>
      <c r="X26" s="62">
        <v>0</v>
      </c>
      <c r="Y26" s="62">
        <f>Y27+Y31+Y34+Y43</f>
        <v>0</v>
      </c>
      <c r="Z26" s="62">
        <f t="shared" ref="Z26" si="84">Z27+Z31+Z34+Z43</f>
        <v>0</v>
      </c>
      <c r="AA26" s="62">
        <f t="shared" ref="AA26" si="85">AA27+AA31+AA34+AA43</f>
        <v>0</v>
      </c>
      <c r="AB26" s="62">
        <f t="shared" ref="AB26" si="86">AB27+AB31+AB34+AB43</f>
        <v>0</v>
      </c>
      <c r="AC26" s="62">
        <f t="shared" ref="AC26" si="87">AC27+AC31+AC34+AC43</f>
        <v>0</v>
      </c>
      <c r="AD26" s="62">
        <f>AD27+AD31+AD34+AD43</f>
        <v>0</v>
      </c>
      <c r="AE26" s="62">
        <f t="shared" ref="AE26" si="88">AE27+AE31+AE34+AE43</f>
        <v>0</v>
      </c>
      <c r="AF26" s="62">
        <f t="shared" ref="AF26" si="89">AF27+AF31+AF34+AF43</f>
        <v>0</v>
      </c>
      <c r="AG26" s="62">
        <f t="shared" ref="AG26" si="90">AG27+AG31+AG34+AG43</f>
        <v>0</v>
      </c>
      <c r="AH26" s="62">
        <f t="shared" ref="AH26" si="91">AH27+AH31+AH34+AH43</f>
        <v>0</v>
      </c>
      <c r="AI26" s="62">
        <f>AI27+AI31+AI34+AI43</f>
        <v>0</v>
      </c>
      <c r="AJ26" s="62">
        <f t="shared" ref="AJ26:AM26" si="92">AJ27+AJ31+AJ34+AJ43</f>
        <v>0</v>
      </c>
      <c r="AK26" s="62">
        <f t="shared" si="92"/>
        <v>0</v>
      </c>
      <c r="AL26" s="62">
        <f t="shared" si="92"/>
        <v>0</v>
      </c>
      <c r="AM26" s="62">
        <f t="shared" si="92"/>
        <v>0</v>
      </c>
      <c r="AN26" s="62">
        <f>AN27+AN31+AN34+AN43</f>
        <v>0</v>
      </c>
      <c r="AO26" s="62">
        <f t="shared" ref="AO26:AR26" si="93">AO27+AO31+AO34+AO43</f>
        <v>0</v>
      </c>
      <c r="AP26" s="62">
        <f t="shared" si="93"/>
        <v>0</v>
      </c>
      <c r="AQ26" s="62">
        <f t="shared" si="93"/>
        <v>0</v>
      </c>
      <c r="AR26" s="62">
        <f t="shared" si="93"/>
        <v>0</v>
      </c>
      <c r="AS26" s="62">
        <f>AS27+AS31+AS34+AS43</f>
        <v>0</v>
      </c>
      <c r="AT26" s="62">
        <f t="shared" ref="AT26" si="94">AT27+AT31+AT34+AT43</f>
        <v>0</v>
      </c>
      <c r="AU26" s="62">
        <f t="shared" ref="AU26" si="95">AU27+AU31+AU34+AU43</f>
        <v>0</v>
      </c>
      <c r="AV26" s="62">
        <f t="shared" ref="AV26" si="96">AV27+AV31+AV34+AV43</f>
        <v>0</v>
      </c>
      <c r="AW26" s="62">
        <f t="shared" ref="AW26" si="97">AW27+AW31+AW34+AW43</f>
        <v>0</v>
      </c>
      <c r="AX26" s="62">
        <f>AX27+AX31+AX34+AX43</f>
        <v>0</v>
      </c>
      <c r="AY26" s="62">
        <f t="shared" ref="AY26:BB26" si="98">AY27+AY31+AY34+AY43</f>
        <v>0</v>
      </c>
      <c r="AZ26" s="62">
        <f t="shared" si="98"/>
        <v>0</v>
      </c>
      <c r="BA26" s="62">
        <f t="shared" si="98"/>
        <v>0</v>
      </c>
      <c r="BB26" s="62">
        <f t="shared" si="98"/>
        <v>0</v>
      </c>
      <c r="BC26" s="62">
        <f>BC27+BC31+BC34+BC43</f>
        <v>0</v>
      </c>
      <c r="BD26" s="62">
        <f t="shared" ref="BD26" si="99">BD27+BD31+BD34+BD43</f>
        <v>0</v>
      </c>
      <c r="BE26" s="62">
        <f t="shared" ref="BE26" si="100">BE27+BE31+BE34+BE43</f>
        <v>0</v>
      </c>
      <c r="BF26" s="62">
        <f t="shared" ref="BF26" si="101">BF27+BF31+BF34+BF43</f>
        <v>0</v>
      </c>
      <c r="BG26" s="62">
        <f t="shared" ref="BG26" si="102">BG27+BG31+BG34+BG43</f>
        <v>0</v>
      </c>
      <c r="BH26" s="62">
        <f>BH27+BH31+BH34+BH43</f>
        <v>0</v>
      </c>
      <c r="BI26" s="62">
        <f t="shared" ref="BI26:BL26" si="103">BI27+BI31+BI34+BI43</f>
        <v>0</v>
      </c>
      <c r="BJ26" s="62">
        <f t="shared" si="103"/>
        <v>0</v>
      </c>
      <c r="BK26" s="62">
        <f t="shared" si="103"/>
        <v>0</v>
      </c>
      <c r="BL26" s="62">
        <f t="shared" si="103"/>
        <v>0</v>
      </c>
      <c r="BM26" s="62">
        <f>BM27+BM31+BM34+BM43</f>
        <v>0</v>
      </c>
      <c r="BN26" s="62">
        <f t="shared" ref="BN26" si="104">BN27+BN31+BN34+BN43</f>
        <v>0</v>
      </c>
      <c r="BO26" s="62">
        <f t="shared" ref="BO26" si="105">BO27+BO31+BO34+BO43</f>
        <v>0</v>
      </c>
      <c r="BP26" s="62">
        <f t="shared" ref="BP26" si="106">BP27+BP31+BP34+BP43</f>
        <v>0</v>
      </c>
      <c r="BQ26" s="62">
        <f t="shared" ref="BQ26" si="107">BQ27+BQ31+BQ34+BQ43</f>
        <v>0</v>
      </c>
      <c r="BR26" s="62">
        <f>BR27+BR31+BR34+BR43</f>
        <v>0</v>
      </c>
      <c r="BS26" s="62">
        <f t="shared" ref="BS26:BV26" si="108">BS27+BS31+BS34+BS43</f>
        <v>0</v>
      </c>
      <c r="BT26" s="62">
        <f t="shared" si="108"/>
        <v>0</v>
      </c>
      <c r="BU26" s="62">
        <f t="shared" si="108"/>
        <v>0</v>
      </c>
      <c r="BV26" s="62">
        <f t="shared" si="108"/>
        <v>0</v>
      </c>
      <c r="BW26" s="62">
        <f>BW27+BW31+BW34+BW43</f>
        <v>0</v>
      </c>
      <c r="BX26" s="62">
        <f t="shared" ref="BX26" si="109">BX27+BX31+BX34+BX43</f>
        <v>0</v>
      </c>
      <c r="BY26" s="62">
        <f t="shared" ref="BY26" si="110">BY27+BY31+BY34+BY43</f>
        <v>0</v>
      </c>
      <c r="BZ26" s="62">
        <f t="shared" ref="BZ26" si="111">BZ27+BZ31+BZ34+BZ43</f>
        <v>0</v>
      </c>
      <c r="CA26" s="62">
        <f t="shared" ref="CA26" si="112">CA27+CA31+CA34+CA43</f>
        <v>0</v>
      </c>
      <c r="CB26" s="62">
        <f>CB27+CB31+CB34+CB43</f>
        <v>0</v>
      </c>
      <c r="CC26" s="62">
        <f t="shared" ref="CC26:CF26" si="113">CC27+CC31+CC34+CC43</f>
        <v>0</v>
      </c>
      <c r="CD26" s="62">
        <f t="shared" si="113"/>
        <v>0</v>
      </c>
      <c r="CE26" s="62">
        <f t="shared" si="113"/>
        <v>0</v>
      </c>
      <c r="CF26" s="62">
        <f t="shared" si="113"/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21" t="s">
        <v>78</v>
      </c>
    </row>
    <row r="27" spans="1:100" ht="54.95" customHeight="1">
      <c r="A27" s="33" t="s">
        <v>51</v>
      </c>
      <c r="B27" s="34" t="s">
        <v>99</v>
      </c>
      <c r="C27" s="65" t="s">
        <v>150</v>
      </c>
      <c r="D27" s="62" t="s">
        <v>78</v>
      </c>
      <c r="E27" s="19" t="s">
        <v>78</v>
      </c>
      <c r="F27" s="19" t="s">
        <v>78</v>
      </c>
      <c r="G27" s="62" t="s">
        <v>78</v>
      </c>
      <c r="H27" s="62">
        <f>H28+H29+H30</f>
        <v>0</v>
      </c>
      <c r="I27" s="62">
        <f>I28+I29+I30</f>
        <v>0</v>
      </c>
      <c r="J27" s="62" t="s">
        <v>78</v>
      </c>
      <c r="K27" s="62">
        <v>0</v>
      </c>
      <c r="L27" s="62">
        <v>0</v>
      </c>
      <c r="M27" s="62">
        <v>0</v>
      </c>
      <c r="N27" s="62">
        <v>0</v>
      </c>
      <c r="O27" s="62">
        <f>O28+O29+O30</f>
        <v>0</v>
      </c>
      <c r="P27" s="62">
        <f t="shared" ref="P27:S27" si="114">P28+P29+P30</f>
        <v>0</v>
      </c>
      <c r="Q27" s="62">
        <f t="shared" si="114"/>
        <v>0</v>
      </c>
      <c r="R27" s="62">
        <f t="shared" si="114"/>
        <v>0</v>
      </c>
      <c r="S27" s="62">
        <f t="shared" si="114"/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f>SUM(Y28:Y30)</f>
        <v>0</v>
      </c>
      <c r="Z27" s="62">
        <f t="shared" ref="Z27" si="115">SUM(Z28:Z30)</f>
        <v>0</v>
      </c>
      <c r="AA27" s="62">
        <f t="shared" ref="AA27" si="116">SUM(AA28:AA30)</f>
        <v>0</v>
      </c>
      <c r="AB27" s="62">
        <f t="shared" ref="AB27" si="117">SUM(AB28:AB30)</f>
        <v>0</v>
      </c>
      <c r="AC27" s="62">
        <f t="shared" ref="AC27" si="118">SUM(AC28:AC30)</f>
        <v>0</v>
      </c>
      <c r="AD27" s="62">
        <f>SUM(AD28:AD30)</f>
        <v>0</v>
      </c>
      <c r="AE27" s="62">
        <f t="shared" ref="AE27" si="119">SUM(AE28:AE30)</f>
        <v>0</v>
      </c>
      <c r="AF27" s="62">
        <f t="shared" ref="AF27" si="120">SUM(AF28:AF30)</f>
        <v>0</v>
      </c>
      <c r="AG27" s="62">
        <f t="shared" ref="AG27" si="121">SUM(AG28:AG30)</f>
        <v>0</v>
      </c>
      <c r="AH27" s="62">
        <f t="shared" ref="AH27" si="122">SUM(AH28:AH30)</f>
        <v>0</v>
      </c>
      <c r="AI27" s="62">
        <f>SUM(AI28:AI30)</f>
        <v>0</v>
      </c>
      <c r="AJ27" s="62">
        <f t="shared" ref="AJ27:AM27" si="123">SUM(AJ28:AJ30)</f>
        <v>0</v>
      </c>
      <c r="AK27" s="62">
        <f t="shared" si="123"/>
        <v>0</v>
      </c>
      <c r="AL27" s="62">
        <f t="shared" si="123"/>
        <v>0</v>
      </c>
      <c r="AM27" s="62">
        <f t="shared" si="123"/>
        <v>0</v>
      </c>
      <c r="AN27" s="62">
        <f>SUM(AN28:AN30)</f>
        <v>0</v>
      </c>
      <c r="AO27" s="62">
        <f t="shared" ref="AO27:AR27" si="124">SUM(AO28:AO30)</f>
        <v>0</v>
      </c>
      <c r="AP27" s="62">
        <f t="shared" si="124"/>
        <v>0</v>
      </c>
      <c r="AQ27" s="62">
        <f t="shared" si="124"/>
        <v>0</v>
      </c>
      <c r="AR27" s="62">
        <f t="shared" si="124"/>
        <v>0</v>
      </c>
      <c r="AS27" s="62">
        <f>SUM(AS28:AS30)</f>
        <v>0</v>
      </c>
      <c r="AT27" s="62">
        <f t="shared" ref="AT27" si="125">SUM(AT28:AT30)</f>
        <v>0</v>
      </c>
      <c r="AU27" s="62">
        <f t="shared" ref="AU27" si="126">SUM(AU28:AU30)</f>
        <v>0</v>
      </c>
      <c r="AV27" s="62">
        <f t="shared" ref="AV27" si="127">SUM(AV28:AV30)</f>
        <v>0</v>
      </c>
      <c r="AW27" s="62">
        <f t="shared" ref="AW27" si="128">SUM(AW28:AW30)</f>
        <v>0</v>
      </c>
      <c r="AX27" s="62">
        <f>SUM(AX28:AX30)</f>
        <v>0</v>
      </c>
      <c r="AY27" s="62">
        <f t="shared" ref="AY27:BB27" si="129">SUM(AY28:AY30)</f>
        <v>0</v>
      </c>
      <c r="AZ27" s="62">
        <f t="shared" si="129"/>
        <v>0</v>
      </c>
      <c r="BA27" s="62">
        <f t="shared" si="129"/>
        <v>0</v>
      </c>
      <c r="BB27" s="62">
        <f t="shared" si="129"/>
        <v>0</v>
      </c>
      <c r="BC27" s="62">
        <f>SUM(BC28:BC30)</f>
        <v>0</v>
      </c>
      <c r="BD27" s="62">
        <f t="shared" ref="BD27" si="130">SUM(BD28:BD30)</f>
        <v>0</v>
      </c>
      <c r="BE27" s="62">
        <f t="shared" ref="BE27" si="131">SUM(BE28:BE30)</f>
        <v>0</v>
      </c>
      <c r="BF27" s="62">
        <f t="shared" ref="BF27" si="132">SUM(BF28:BF30)</f>
        <v>0</v>
      </c>
      <c r="BG27" s="62">
        <f t="shared" ref="BG27" si="133">SUM(BG28:BG30)</f>
        <v>0</v>
      </c>
      <c r="BH27" s="62">
        <f>SUM(BH28:BH30)</f>
        <v>0</v>
      </c>
      <c r="BI27" s="62">
        <f t="shared" ref="BI27:BL27" si="134">SUM(BI28:BI30)</f>
        <v>0</v>
      </c>
      <c r="BJ27" s="62">
        <f t="shared" si="134"/>
        <v>0</v>
      </c>
      <c r="BK27" s="62">
        <f t="shared" si="134"/>
        <v>0</v>
      </c>
      <c r="BL27" s="62">
        <f t="shared" si="134"/>
        <v>0</v>
      </c>
      <c r="BM27" s="62">
        <f>SUM(BM28:BM30)</f>
        <v>0</v>
      </c>
      <c r="BN27" s="62">
        <f t="shared" ref="BN27" si="135">SUM(BN28:BN30)</f>
        <v>0</v>
      </c>
      <c r="BO27" s="62">
        <f t="shared" ref="BO27" si="136">SUM(BO28:BO30)</f>
        <v>0</v>
      </c>
      <c r="BP27" s="62">
        <f t="shared" ref="BP27" si="137">SUM(BP28:BP30)</f>
        <v>0</v>
      </c>
      <c r="BQ27" s="62">
        <f t="shared" ref="BQ27" si="138">SUM(BQ28:BQ30)</f>
        <v>0</v>
      </c>
      <c r="BR27" s="62">
        <f>SUM(BR28:BR30)</f>
        <v>0</v>
      </c>
      <c r="BS27" s="62">
        <f t="shared" ref="BS27:BV27" si="139">SUM(BS28:BS30)</f>
        <v>0</v>
      </c>
      <c r="BT27" s="62">
        <f t="shared" si="139"/>
        <v>0</v>
      </c>
      <c r="BU27" s="62">
        <f t="shared" si="139"/>
        <v>0</v>
      </c>
      <c r="BV27" s="62">
        <f t="shared" si="139"/>
        <v>0</v>
      </c>
      <c r="BW27" s="62">
        <f>SUM(BW28:BW30)</f>
        <v>0</v>
      </c>
      <c r="BX27" s="62">
        <f t="shared" ref="BX27" si="140">SUM(BX28:BX30)</f>
        <v>0</v>
      </c>
      <c r="BY27" s="62">
        <f t="shared" ref="BY27" si="141">SUM(BY28:BY30)</f>
        <v>0</v>
      </c>
      <c r="BZ27" s="62">
        <f t="shared" ref="BZ27" si="142">SUM(BZ28:BZ30)</f>
        <v>0</v>
      </c>
      <c r="CA27" s="62">
        <f t="shared" ref="CA27" si="143">SUM(CA28:CA30)</f>
        <v>0</v>
      </c>
      <c r="CB27" s="62">
        <f>SUM(CB28:CB30)</f>
        <v>0</v>
      </c>
      <c r="CC27" s="62">
        <f t="shared" ref="CC27:CF27" si="144">SUM(CC28:CC30)</f>
        <v>0</v>
      </c>
      <c r="CD27" s="62">
        <f t="shared" si="144"/>
        <v>0</v>
      </c>
      <c r="CE27" s="62">
        <f t="shared" si="144"/>
        <v>0</v>
      </c>
      <c r="CF27" s="62">
        <f t="shared" si="144"/>
        <v>0</v>
      </c>
      <c r="CG27" s="62">
        <f>SUM(CG28:CG30)</f>
        <v>0</v>
      </c>
      <c r="CH27" s="62">
        <f t="shared" ref="CH27" si="145">SUM(CH28:CH30)</f>
        <v>0</v>
      </c>
      <c r="CI27" s="62">
        <f t="shared" ref="CI27" si="146">SUM(CI28:CI30)</f>
        <v>0</v>
      </c>
      <c r="CJ27" s="62">
        <f t="shared" ref="CJ27" si="147">SUM(CJ28:CJ30)</f>
        <v>0</v>
      </c>
      <c r="CK27" s="62">
        <f t="shared" ref="CK27" si="148">SUM(CK28:CK30)</f>
        <v>0</v>
      </c>
      <c r="CL27" s="62">
        <f>SUM(CL28:CL30)</f>
        <v>0</v>
      </c>
      <c r="CM27" s="62">
        <f t="shared" ref="CM27:CP27" si="149">SUM(CM28:CM30)</f>
        <v>0</v>
      </c>
      <c r="CN27" s="62">
        <f t="shared" si="149"/>
        <v>0</v>
      </c>
      <c r="CO27" s="62">
        <f t="shared" si="149"/>
        <v>0</v>
      </c>
      <c r="CP27" s="62">
        <f t="shared" si="149"/>
        <v>0</v>
      </c>
      <c r="CQ27" s="21" t="s">
        <v>78</v>
      </c>
    </row>
    <row r="28" spans="1:100" ht="54.95" customHeight="1">
      <c r="A28" s="33" t="s">
        <v>59</v>
      </c>
      <c r="B28" s="34" t="s">
        <v>100</v>
      </c>
      <c r="C28" s="65" t="s">
        <v>150</v>
      </c>
      <c r="D28" s="62" t="s">
        <v>78</v>
      </c>
      <c r="E28" s="19" t="s">
        <v>78</v>
      </c>
      <c r="F28" s="19" t="s">
        <v>78</v>
      </c>
      <c r="G28" s="62" t="s">
        <v>78</v>
      </c>
      <c r="H28" s="62">
        <v>0</v>
      </c>
      <c r="I28" s="62">
        <v>0</v>
      </c>
      <c r="J28" s="62" t="s">
        <v>78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2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21" t="s">
        <v>78</v>
      </c>
    </row>
    <row r="29" spans="1:100" ht="54.95" customHeight="1">
      <c r="A29" s="33" t="s">
        <v>60</v>
      </c>
      <c r="B29" s="34" t="s">
        <v>101</v>
      </c>
      <c r="C29" s="65" t="s">
        <v>150</v>
      </c>
      <c r="D29" s="62" t="s">
        <v>78</v>
      </c>
      <c r="E29" s="19" t="s">
        <v>78</v>
      </c>
      <c r="F29" s="19" t="s">
        <v>78</v>
      </c>
      <c r="G29" s="62" t="s">
        <v>78</v>
      </c>
      <c r="H29" s="62">
        <v>0</v>
      </c>
      <c r="I29" s="62">
        <v>0</v>
      </c>
      <c r="J29" s="62" t="s">
        <v>78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  <c r="AP29" s="62">
        <v>0</v>
      </c>
      <c r="AQ29" s="62">
        <v>0</v>
      </c>
      <c r="AR29" s="62">
        <v>0</v>
      </c>
      <c r="AS29" s="62">
        <v>0</v>
      </c>
      <c r="AT29" s="62">
        <v>0</v>
      </c>
      <c r="AU29" s="62">
        <v>0</v>
      </c>
      <c r="AV29" s="62">
        <v>0</v>
      </c>
      <c r="AW29" s="62">
        <v>0</v>
      </c>
      <c r="AX29" s="62">
        <v>0</v>
      </c>
      <c r="AY29" s="62">
        <v>0</v>
      </c>
      <c r="AZ29" s="62">
        <v>0</v>
      </c>
      <c r="BA29" s="62">
        <v>0</v>
      </c>
      <c r="BB29" s="62">
        <v>0</v>
      </c>
      <c r="BC29" s="62">
        <v>0</v>
      </c>
      <c r="BD29" s="62">
        <v>0</v>
      </c>
      <c r="BE29" s="62">
        <v>0</v>
      </c>
      <c r="BF29" s="62">
        <v>0</v>
      </c>
      <c r="BG29" s="62">
        <v>0</v>
      </c>
      <c r="BH29" s="62">
        <v>0</v>
      </c>
      <c r="BI29" s="62">
        <v>0</v>
      </c>
      <c r="BJ29" s="62">
        <v>0</v>
      </c>
      <c r="BK29" s="62">
        <v>0</v>
      </c>
      <c r="BL29" s="62">
        <v>0</v>
      </c>
      <c r="BM29" s="62">
        <v>0</v>
      </c>
      <c r="BN29" s="62">
        <v>0</v>
      </c>
      <c r="BO29" s="62">
        <v>0</v>
      </c>
      <c r="BP29" s="62">
        <v>0</v>
      </c>
      <c r="BQ29" s="62">
        <v>0</v>
      </c>
      <c r="BR29" s="62">
        <v>0</v>
      </c>
      <c r="BS29" s="62">
        <v>0</v>
      </c>
      <c r="BT29" s="62">
        <v>0</v>
      </c>
      <c r="BU29" s="62">
        <v>0</v>
      </c>
      <c r="BV29" s="62">
        <v>0</v>
      </c>
      <c r="BW29" s="62">
        <v>0</v>
      </c>
      <c r="BX29" s="62">
        <v>0</v>
      </c>
      <c r="BY29" s="62">
        <v>0</v>
      </c>
      <c r="BZ29" s="62">
        <v>0</v>
      </c>
      <c r="CA29" s="62">
        <v>0</v>
      </c>
      <c r="CB29" s="62">
        <v>0</v>
      </c>
      <c r="CC29" s="62">
        <v>0</v>
      </c>
      <c r="CD29" s="62">
        <v>0</v>
      </c>
      <c r="CE29" s="62">
        <v>0</v>
      </c>
      <c r="CF29" s="62">
        <v>0</v>
      </c>
      <c r="CG29" s="62">
        <v>0</v>
      </c>
      <c r="CH29" s="62">
        <v>0</v>
      </c>
      <c r="CI29" s="62">
        <v>0</v>
      </c>
      <c r="CJ29" s="62">
        <v>0</v>
      </c>
      <c r="CK29" s="62">
        <v>0</v>
      </c>
      <c r="CL29" s="62">
        <v>0</v>
      </c>
      <c r="CM29" s="62">
        <v>0</v>
      </c>
      <c r="CN29" s="62">
        <v>0</v>
      </c>
      <c r="CO29" s="62">
        <v>0</v>
      </c>
      <c r="CP29" s="62">
        <v>0</v>
      </c>
      <c r="CQ29" s="21" t="s">
        <v>78</v>
      </c>
    </row>
    <row r="30" spans="1:100" ht="54.95" customHeight="1">
      <c r="A30" s="33" t="s">
        <v>61</v>
      </c>
      <c r="B30" s="34" t="s">
        <v>102</v>
      </c>
      <c r="C30" s="35" t="s">
        <v>150</v>
      </c>
      <c r="D30" s="62" t="s">
        <v>78</v>
      </c>
      <c r="E30" s="19" t="s">
        <v>78</v>
      </c>
      <c r="F30" s="19" t="s">
        <v>78</v>
      </c>
      <c r="G30" s="62" t="s">
        <v>78</v>
      </c>
      <c r="H30" s="62">
        <v>0</v>
      </c>
      <c r="I30" s="62">
        <v>0</v>
      </c>
      <c r="J30" s="62" t="s">
        <v>78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2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21" t="s">
        <v>78</v>
      </c>
    </row>
    <row r="31" spans="1:100" ht="54.95" customHeight="1">
      <c r="A31" s="33" t="s">
        <v>52</v>
      </c>
      <c r="B31" s="34" t="s">
        <v>103</v>
      </c>
      <c r="C31" s="65" t="s">
        <v>150</v>
      </c>
      <c r="D31" s="62" t="s">
        <v>78</v>
      </c>
      <c r="E31" s="19" t="s">
        <v>78</v>
      </c>
      <c r="F31" s="19" t="s">
        <v>78</v>
      </c>
      <c r="G31" s="62" t="s">
        <v>78</v>
      </c>
      <c r="H31" s="62">
        <f>H32+H33</f>
        <v>0</v>
      </c>
      <c r="I31" s="62">
        <f>I32+I33</f>
        <v>0</v>
      </c>
      <c r="J31" s="62" t="s">
        <v>78</v>
      </c>
      <c r="K31" s="62">
        <v>0</v>
      </c>
      <c r="L31" s="62">
        <v>0</v>
      </c>
      <c r="M31" s="62">
        <v>0</v>
      </c>
      <c r="N31" s="62">
        <v>0</v>
      </c>
      <c r="O31" s="62">
        <f>O32+O33</f>
        <v>0</v>
      </c>
      <c r="P31" s="62">
        <f t="shared" ref="P31:S31" si="150">P32+P33</f>
        <v>0</v>
      </c>
      <c r="Q31" s="62">
        <f t="shared" si="150"/>
        <v>0</v>
      </c>
      <c r="R31" s="62">
        <f t="shared" si="150"/>
        <v>0</v>
      </c>
      <c r="S31" s="62">
        <f t="shared" si="150"/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f>Y32+Y33</f>
        <v>0</v>
      </c>
      <c r="Z31" s="62">
        <f t="shared" ref="Z31" si="151">Z32+Z33</f>
        <v>0</v>
      </c>
      <c r="AA31" s="62">
        <f t="shared" ref="AA31" si="152">AA32+AA33</f>
        <v>0</v>
      </c>
      <c r="AB31" s="62">
        <f t="shared" ref="AB31" si="153">AB32+AB33</f>
        <v>0</v>
      </c>
      <c r="AC31" s="62">
        <f t="shared" ref="AC31" si="154">AC32+AC33</f>
        <v>0</v>
      </c>
      <c r="AD31" s="62">
        <f>AD32+AD33</f>
        <v>0</v>
      </c>
      <c r="AE31" s="62">
        <f t="shared" ref="AE31" si="155">AE32+AE33</f>
        <v>0</v>
      </c>
      <c r="AF31" s="62">
        <f t="shared" ref="AF31" si="156">AF32+AF33</f>
        <v>0</v>
      </c>
      <c r="AG31" s="62">
        <f t="shared" ref="AG31" si="157">AG32+AG33</f>
        <v>0</v>
      </c>
      <c r="AH31" s="62">
        <f t="shared" ref="AH31" si="158">AH32+AH33</f>
        <v>0</v>
      </c>
      <c r="AI31" s="62">
        <f>AI32+AI33</f>
        <v>0</v>
      </c>
      <c r="AJ31" s="62">
        <f t="shared" ref="AJ31:AM31" si="159">AJ32+AJ33</f>
        <v>0</v>
      </c>
      <c r="AK31" s="62">
        <f t="shared" si="159"/>
        <v>0</v>
      </c>
      <c r="AL31" s="62">
        <f t="shared" si="159"/>
        <v>0</v>
      </c>
      <c r="AM31" s="62">
        <f t="shared" si="159"/>
        <v>0</v>
      </c>
      <c r="AN31" s="62">
        <f>AN32+AN33</f>
        <v>0</v>
      </c>
      <c r="AO31" s="62">
        <f t="shared" ref="AO31:AR31" si="160">AO32+AO33</f>
        <v>0</v>
      </c>
      <c r="AP31" s="62">
        <f t="shared" si="160"/>
        <v>0</v>
      </c>
      <c r="AQ31" s="62">
        <f t="shared" si="160"/>
        <v>0</v>
      </c>
      <c r="AR31" s="62">
        <f t="shared" si="160"/>
        <v>0</v>
      </c>
      <c r="AS31" s="62">
        <f>AS32+AS33</f>
        <v>0</v>
      </c>
      <c r="AT31" s="62">
        <f t="shared" ref="AT31" si="161">AT32+AT33</f>
        <v>0</v>
      </c>
      <c r="AU31" s="62">
        <f t="shared" ref="AU31" si="162">AU32+AU33</f>
        <v>0</v>
      </c>
      <c r="AV31" s="62">
        <f t="shared" ref="AV31" si="163">AV32+AV33</f>
        <v>0</v>
      </c>
      <c r="AW31" s="62">
        <f t="shared" ref="AW31" si="164">AW32+AW33</f>
        <v>0</v>
      </c>
      <c r="AX31" s="62">
        <f>AX32+AX33</f>
        <v>0</v>
      </c>
      <c r="AY31" s="62">
        <f t="shared" ref="AY31:BB31" si="165">AY32+AY33</f>
        <v>0</v>
      </c>
      <c r="AZ31" s="62">
        <f t="shared" si="165"/>
        <v>0</v>
      </c>
      <c r="BA31" s="62">
        <f t="shared" si="165"/>
        <v>0</v>
      </c>
      <c r="BB31" s="62">
        <f t="shared" si="165"/>
        <v>0</v>
      </c>
      <c r="BC31" s="62">
        <f>BC32+BC33</f>
        <v>0</v>
      </c>
      <c r="BD31" s="62">
        <f t="shared" ref="BD31" si="166">BD32+BD33</f>
        <v>0</v>
      </c>
      <c r="BE31" s="62">
        <f t="shared" ref="BE31" si="167">BE32+BE33</f>
        <v>0</v>
      </c>
      <c r="BF31" s="62">
        <f t="shared" ref="BF31" si="168">BF32+BF33</f>
        <v>0</v>
      </c>
      <c r="BG31" s="62">
        <f t="shared" ref="BG31" si="169">BG32+BG33</f>
        <v>0</v>
      </c>
      <c r="BH31" s="62">
        <f>BH32+BH33</f>
        <v>0</v>
      </c>
      <c r="BI31" s="62">
        <f t="shared" ref="BI31:BL31" si="170">BI32+BI33</f>
        <v>0</v>
      </c>
      <c r="BJ31" s="62">
        <f t="shared" si="170"/>
        <v>0</v>
      </c>
      <c r="BK31" s="62">
        <f t="shared" si="170"/>
        <v>0</v>
      </c>
      <c r="BL31" s="62">
        <f t="shared" si="170"/>
        <v>0</v>
      </c>
      <c r="BM31" s="62">
        <f>BM32+BM33</f>
        <v>0</v>
      </c>
      <c r="BN31" s="62">
        <f t="shared" ref="BN31" si="171">BN32+BN33</f>
        <v>0</v>
      </c>
      <c r="BO31" s="62">
        <f t="shared" ref="BO31" si="172">BO32+BO33</f>
        <v>0</v>
      </c>
      <c r="BP31" s="62">
        <f t="shared" ref="BP31" si="173">BP32+BP33</f>
        <v>0</v>
      </c>
      <c r="BQ31" s="62">
        <f t="shared" ref="BQ31" si="174">BQ32+BQ33</f>
        <v>0</v>
      </c>
      <c r="BR31" s="62">
        <f>BR32+BR33</f>
        <v>0</v>
      </c>
      <c r="BS31" s="62">
        <f t="shared" ref="BS31:BV31" si="175">BS32+BS33</f>
        <v>0</v>
      </c>
      <c r="BT31" s="62">
        <f t="shared" si="175"/>
        <v>0</v>
      </c>
      <c r="BU31" s="62">
        <f t="shared" si="175"/>
        <v>0</v>
      </c>
      <c r="BV31" s="62">
        <f t="shared" si="175"/>
        <v>0</v>
      </c>
      <c r="BW31" s="62">
        <f>BW32+BW33</f>
        <v>0</v>
      </c>
      <c r="BX31" s="62">
        <f t="shared" ref="BX31" si="176">BX32+BX33</f>
        <v>0</v>
      </c>
      <c r="BY31" s="62">
        <f t="shared" ref="BY31" si="177">BY32+BY33</f>
        <v>0</v>
      </c>
      <c r="BZ31" s="62">
        <f t="shared" ref="BZ31" si="178">BZ32+BZ33</f>
        <v>0</v>
      </c>
      <c r="CA31" s="62">
        <f t="shared" ref="CA31" si="179">CA32+CA33</f>
        <v>0</v>
      </c>
      <c r="CB31" s="62">
        <f>CB32+CB33</f>
        <v>0</v>
      </c>
      <c r="CC31" s="62">
        <f t="shared" ref="CC31:CF31" si="180">CC32+CC33</f>
        <v>0</v>
      </c>
      <c r="CD31" s="62">
        <f t="shared" si="180"/>
        <v>0</v>
      </c>
      <c r="CE31" s="62">
        <f t="shared" si="180"/>
        <v>0</v>
      </c>
      <c r="CF31" s="62">
        <f t="shared" si="180"/>
        <v>0</v>
      </c>
      <c r="CG31" s="62">
        <f>CG32+CG33</f>
        <v>0</v>
      </c>
      <c r="CH31" s="62">
        <f t="shared" ref="CH31" si="181">CH32+CH33</f>
        <v>0</v>
      </c>
      <c r="CI31" s="62">
        <f t="shared" ref="CI31" si="182">CI32+CI33</f>
        <v>0</v>
      </c>
      <c r="CJ31" s="62">
        <f t="shared" ref="CJ31" si="183">CJ32+CJ33</f>
        <v>0</v>
      </c>
      <c r="CK31" s="62">
        <f t="shared" ref="CK31" si="184">CK32+CK33</f>
        <v>0</v>
      </c>
      <c r="CL31" s="62">
        <f>CL32+CL33</f>
        <v>0</v>
      </c>
      <c r="CM31" s="62">
        <f t="shared" ref="CM31:CP31" si="185">CM32+CM33</f>
        <v>0</v>
      </c>
      <c r="CN31" s="62">
        <f t="shared" si="185"/>
        <v>0</v>
      </c>
      <c r="CO31" s="62">
        <f t="shared" si="185"/>
        <v>0</v>
      </c>
      <c r="CP31" s="62">
        <f t="shared" si="185"/>
        <v>0</v>
      </c>
      <c r="CQ31" s="21" t="s">
        <v>78</v>
      </c>
    </row>
    <row r="32" spans="1:100" ht="54.95" customHeight="1">
      <c r="A32" s="33" t="s">
        <v>62</v>
      </c>
      <c r="B32" s="34" t="s">
        <v>104</v>
      </c>
      <c r="C32" s="65" t="s">
        <v>150</v>
      </c>
      <c r="D32" s="62" t="s">
        <v>78</v>
      </c>
      <c r="E32" s="19" t="s">
        <v>78</v>
      </c>
      <c r="F32" s="19" t="s">
        <v>78</v>
      </c>
      <c r="G32" s="62" t="s">
        <v>78</v>
      </c>
      <c r="H32" s="62">
        <v>0</v>
      </c>
      <c r="I32" s="62">
        <v>0</v>
      </c>
      <c r="J32" s="62" t="s">
        <v>78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2">
        <v>0</v>
      </c>
      <c r="AS32" s="62">
        <v>0</v>
      </c>
      <c r="AT32" s="62">
        <v>0</v>
      </c>
      <c r="AU32" s="62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2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21" t="s">
        <v>78</v>
      </c>
    </row>
    <row r="33" spans="1:95" ht="54.95" customHeight="1">
      <c r="A33" s="33" t="s">
        <v>63</v>
      </c>
      <c r="B33" s="34" t="s">
        <v>105</v>
      </c>
      <c r="C33" s="65" t="s">
        <v>150</v>
      </c>
      <c r="D33" s="62" t="s">
        <v>78</v>
      </c>
      <c r="E33" s="19" t="s">
        <v>78</v>
      </c>
      <c r="F33" s="19" t="s">
        <v>78</v>
      </c>
      <c r="G33" s="62" t="s">
        <v>78</v>
      </c>
      <c r="H33" s="62">
        <v>0</v>
      </c>
      <c r="I33" s="62">
        <v>0</v>
      </c>
      <c r="J33" s="62" t="s">
        <v>78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2">
        <v>0</v>
      </c>
      <c r="AT33" s="62">
        <v>0</v>
      </c>
      <c r="AU33" s="62">
        <v>0</v>
      </c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</v>
      </c>
      <c r="BC33" s="62">
        <v>0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</v>
      </c>
      <c r="BT33" s="62">
        <v>0</v>
      </c>
      <c r="BU33" s="62">
        <v>0</v>
      </c>
      <c r="BV33" s="62">
        <v>0</v>
      </c>
      <c r="BW33" s="62">
        <v>0</v>
      </c>
      <c r="BX33" s="62">
        <v>0</v>
      </c>
      <c r="BY33" s="62">
        <v>0</v>
      </c>
      <c r="BZ33" s="62">
        <v>0</v>
      </c>
      <c r="CA33" s="62">
        <v>0</v>
      </c>
      <c r="CB33" s="62">
        <v>0</v>
      </c>
      <c r="CC33" s="62">
        <v>0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 s="62">
        <v>0</v>
      </c>
      <c r="CP33" s="62">
        <v>0</v>
      </c>
      <c r="CQ33" s="21" t="s">
        <v>78</v>
      </c>
    </row>
    <row r="34" spans="1:95" ht="54.95" customHeight="1">
      <c r="A34" s="33" t="s">
        <v>53</v>
      </c>
      <c r="B34" s="34" t="s">
        <v>106</v>
      </c>
      <c r="C34" s="65" t="s">
        <v>150</v>
      </c>
      <c r="D34" s="62" t="s">
        <v>78</v>
      </c>
      <c r="E34" s="19" t="s">
        <v>78</v>
      </c>
      <c r="F34" s="19" t="s">
        <v>78</v>
      </c>
      <c r="G34" s="62" t="s">
        <v>78</v>
      </c>
      <c r="H34" s="62">
        <f>H35+H39</f>
        <v>0</v>
      </c>
      <c r="I34" s="62">
        <f>I35+I39</f>
        <v>0</v>
      </c>
      <c r="J34" s="62" t="s">
        <v>78</v>
      </c>
      <c r="K34" s="62">
        <v>0</v>
      </c>
      <c r="L34" s="62">
        <v>0</v>
      </c>
      <c r="M34" s="62">
        <v>0</v>
      </c>
      <c r="N34" s="62">
        <v>0</v>
      </c>
      <c r="O34" s="62">
        <f>O35+O39</f>
        <v>0</v>
      </c>
      <c r="P34" s="62">
        <f t="shared" ref="P34:S34" si="186">P35+P39</f>
        <v>0</v>
      </c>
      <c r="Q34" s="62">
        <f t="shared" si="186"/>
        <v>0</v>
      </c>
      <c r="R34" s="62">
        <f t="shared" si="186"/>
        <v>0</v>
      </c>
      <c r="S34" s="62">
        <f t="shared" si="186"/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f>Y35+Y39</f>
        <v>0</v>
      </c>
      <c r="Z34" s="62">
        <f t="shared" ref="Z34" si="187">Z35+Z39</f>
        <v>0</v>
      </c>
      <c r="AA34" s="62">
        <f t="shared" ref="AA34" si="188">AA35+AA39</f>
        <v>0</v>
      </c>
      <c r="AB34" s="62">
        <f t="shared" ref="AB34" si="189">AB35+AB39</f>
        <v>0</v>
      </c>
      <c r="AC34" s="62">
        <f t="shared" ref="AC34" si="190">AC35+AC39</f>
        <v>0</v>
      </c>
      <c r="AD34" s="62">
        <f>AD35+AD39</f>
        <v>0</v>
      </c>
      <c r="AE34" s="62">
        <f t="shared" ref="AE34" si="191">AE35+AE39</f>
        <v>0</v>
      </c>
      <c r="AF34" s="62">
        <f t="shared" ref="AF34" si="192">AF35+AF39</f>
        <v>0</v>
      </c>
      <c r="AG34" s="62">
        <f t="shared" ref="AG34" si="193">AG35+AG39</f>
        <v>0</v>
      </c>
      <c r="AH34" s="62">
        <f t="shared" ref="AH34" si="194">AH35+AH39</f>
        <v>0</v>
      </c>
      <c r="AI34" s="62">
        <f>AI35+AI39</f>
        <v>0</v>
      </c>
      <c r="AJ34" s="62">
        <f t="shared" ref="AJ34:AM34" si="195">AJ35+AJ39</f>
        <v>0</v>
      </c>
      <c r="AK34" s="62">
        <f t="shared" si="195"/>
        <v>0</v>
      </c>
      <c r="AL34" s="62">
        <f t="shared" si="195"/>
        <v>0</v>
      </c>
      <c r="AM34" s="62">
        <f t="shared" si="195"/>
        <v>0</v>
      </c>
      <c r="AN34" s="62">
        <f>AN35+AN39</f>
        <v>0</v>
      </c>
      <c r="AO34" s="62">
        <f t="shared" ref="AO34:AR34" si="196">AO35+AO39</f>
        <v>0</v>
      </c>
      <c r="AP34" s="62">
        <f t="shared" si="196"/>
        <v>0</v>
      </c>
      <c r="AQ34" s="62">
        <f t="shared" si="196"/>
        <v>0</v>
      </c>
      <c r="AR34" s="62">
        <f t="shared" si="196"/>
        <v>0</v>
      </c>
      <c r="AS34" s="62">
        <f>AS35+AS39</f>
        <v>0</v>
      </c>
      <c r="AT34" s="62">
        <f t="shared" ref="AT34" si="197">AT35+AT39</f>
        <v>0</v>
      </c>
      <c r="AU34" s="62">
        <f t="shared" ref="AU34" si="198">AU35+AU39</f>
        <v>0</v>
      </c>
      <c r="AV34" s="62">
        <f t="shared" ref="AV34" si="199">AV35+AV39</f>
        <v>0</v>
      </c>
      <c r="AW34" s="62">
        <f t="shared" ref="AW34" si="200">AW35+AW39</f>
        <v>0</v>
      </c>
      <c r="AX34" s="62">
        <f>AX35+AX39</f>
        <v>0</v>
      </c>
      <c r="AY34" s="62">
        <f t="shared" ref="AY34:BB34" si="201">AY35+AY39</f>
        <v>0</v>
      </c>
      <c r="AZ34" s="62">
        <f t="shared" si="201"/>
        <v>0</v>
      </c>
      <c r="BA34" s="62">
        <f t="shared" si="201"/>
        <v>0</v>
      </c>
      <c r="BB34" s="62">
        <f t="shared" si="201"/>
        <v>0</v>
      </c>
      <c r="BC34" s="62">
        <f>BC35+BC39</f>
        <v>0</v>
      </c>
      <c r="BD34" s="62">
        <f t="shared" ref="BD34" si="202">BD35+BD39</f>
        <v>0</v>
      </c>
      <c r="BE34" s="62">
        <f t="shared" ref="BE34" si="203">BE35+BE39</f>
        <v>0</v>
      </c>
      <c r="BF34" s="62">
        <f t="shared" ref="BF34" si="204">BF35+BF39</f>
        <v>0</v>
      </c>
      <c r="BG34" s="62">
        <f t="shared" ref="BG34" si="205">BG35+BG39</f>
        <v>0</v>
      </c>
      <c r="BH34" s="62">
        <f>BH35+BH39</f>
        <v>0</v>
      </c>
      <c r="BI34" s="62">
        <f t="shared" ref="BI34:BL34" si="206">BI35+BI39</f>
        <v>0</v>
      </c>
      <c r="BJ34" s="62">
        <f t="shared" si="206"/>
        <v>0</v>
      </c>
      <c r="BK34" s="62">
        <f t="shared" si="206"/>
        <v>0</v>
      </c>
      <c r="BL34" s="62">
        <f t="shared" si="206"/>
        <v>0</v>
      </c>
      <c r="BM34" s="62">
        <f>BM35+BM39</f>
        <v>0</v>
      </c>
      <c r="BN34" s="62">
        <f t="shared" ref="BN34" si="207">BN35+BN39</f>
        <v>0</v>
      </c>
      <c r="BO34" s="62">
        <f t="shared" ref="BO34" si="208">BO35+BO39</f>
        <v>0</v>
      </c>
      <c r="BP34" s="62">
        <f t="shared" ref="BP34" si="209">BP35+BP39</f>
        <v>0</v>
      </c>
      <c r="BQ34" s="62">
        <f t="shared" ref="BQ34" si="210">BQ35+BQ39</f>
        <v>0</v>
      </c>
      <c r="BR34" s="62">
        <f>BR35+BR39</f>
        <v>0</v>
      </c>
      <c r="BS34" s="62">
        <f t="shared" ref="BS34:BV34" si="211">BS35+BS39</f>
        <v>0</v>
      </c>
      <c r="BT34" s="62">
        <f t="shared" si="211"/>
        <v>0</v>
      </c>
      <c r="BU34" s="62">
        <f t="shared" si="211"/>
        <v>0</v>
      </c>
      <c r="BV34" s="62">
        <f t="shared" si="211"/>
        <v>0</v>
      </c>
      <c r="BW34" s="62">
        <f>BW35+BW39</f>
        <v>0</v>
      </c>
      <c r="BX34" s="62">
        <f t="shared" ref="BX34" si="212">BX35+BX39</f>
        <v>0</v>
      </c>
      <c r="BY34" s="62">
        <f t="shared" ref="BY34" si="213">BY35+BY39</f>
        <v>0</v>
      </c>
      <c r="BZ34" s="62">
        <f t="shared" ref="BZ34" si="214">BZ35+BZ39</f>
        <v>0</v>
      </c>
      <c r="CA34" s="62">
        <f t="shared" ref="CA34" si="215">CA35+CA39</f>
        <v>0</v>
      </c>
      <c r="CB34" s="62">
        <f>CB35+CB39</f>
        <v>0</v>
      </c>
      <c r="CC34" s="62">
        <f t="shared" ref="CC34:CF34" si="216">CC35+CC39</f>
        <v>0</v>
      </c>
      <c r="CD34" s="62">
        <f t="shared" si="216"/>
        <v>0</v>
      </c>
      <c r="CE34" s="62">
        <f t="shared" si="216"/>
        <v>0</v>
      </c>
      <c r="CF34" s="62">
        <f t="shared" si="216"/>
        <v>0</v>
      </c>
      <c r="CG34" s="62">
        <f>CG35+CG39</f>
        <v>0</v>
      </c>
      <c r="CH34" s="62">
        <f t="shared" ref="CH34" si="217">CH35+CH39</f>
        <v>0</v>
      </c>
      <c r="CI34" s="62">
        <f t="shared" ref="CI34" si="218">CI35+CI39</f>
        <v>0</v>
      </c>
      <c r="CJ34" s="62">
        <f t="shared" ref="CJ34" si="219">CJ35+CJ39</f>
        <v>0</v>
      </c>
      <c r="CK34" s="62">
        <f t="shared" ref="CK34" si="220">CK35+CK39</f>
        <v>0</v>
      </c>
      <c r="CL34" s="62">
        <f>CL35+CL39</f>
        <v>0</v>
      </c>
      <c r="CM34" s="62">
        <f t="shared" ref="CM34:CP34" si="221">CM35+CM39</f>
        <v>0</v>
      </c>
      <c r="CN34" s="62">
        <f t="shared" si="221"/>
        <v>0</v>
      </c>
      <c r="CO34" s="62">
        <f t="shared" si="221"/>
        <v>0</v>
      </c>
      <c r="CP34" s="62">
        <f t="shared" si="221"/>
        <v>0</v>
      </c>
      <c r="CQ34" s="21" t="s">
        <v>78</v>
      </c>
    </row>
    <row r="35" spans="1:95" ht="54.95" customHeight="1">
      <c r="A35" s="33" t="s">
        <v>64</v>
      </c>
      <c r="B35" s="34" t="s">
        <v>107</v>
      </c>
      <c r="C35" s="65" t="s">
        <v>150</v>
      </c>
      <c r="D35" s="62" t="s">
        <v>78</v>
      </c>
      <c r="E35" s="19" t="s">
        <v>78</v>
      </c>
      <c r="F35" s="19" t="s">
        <v>78</v>
      </c>
      <c r="G35" s="62" t="s">
        <v>78</v>
      </c>
      <c r="H35" s="62">
        <v>0</v>
      </c>
      <c r="I35" s="62">
        <v>0</v>
      </c>
      <c r="J35" s="62" t="s">
        <v>78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0</v>
      </c>
      <c r="Y35" s="62">
        <f>Y36</f>
        <v>0</v>
      </c>
      <c r="Z35" s="62">
        <f t="shared" ref="Z35:Z37" si="222">Z36</f>
        <v>0</v>
      </c>
      <c r="AA35" s="62">
        <f t="shared" ref="AA35:AA37" si="223">AA36</f>
        <v>0</v>
      </c>
      <c r="AB35" s="62">
        <f t="shared" ref="AB35:AB37" si="224">AB36</f>
        <v>0</v>
      </c>
      <c r="AC35" s="62">
        <f t="shared" ref="AC35:AC37" si="225">AC36</f>
        <v>0</v>
      </c>
      <c r="AD35" s="62">
        <f>AD36</f>
        <v>0</v>
      </c>
      <c r="AE35" s="62">
        <f t="shared" ref="AE35:AE37" si="226">AE36</f>
        <v>0</v>
      </c>
      <c r="AF35" s="62">
        <f t="shared" ref="AF35:AF37" si="227">AF36</f>
        <v>0</v>
      </c>
      <c r="AG35" s="62">
        <f t="shared" ref="AG35:AG37" si="228">AG36</f>
        <v>0</v>
      </c>
      <c r="AH35" s="62">
        <f t="shared" ref="AH35:AH37" si="229">AH36</f>
        <v>0</v>
      </c>
      <c r="AI35" s="62">
        <f>AI36</f>
        <v>0</v>
      </c>
      <c r="AJ35" s="62">
        <f t="shared" ref="AJ35:AR35" si="230">AJ36</f>
        <v>0</v>
      </c>
      <c r="AK35" s="62">
        <f t="shared" si="230"/>
        <v>0</v>
      </c>
      <c r="AL35" s="62">
        <f t="shared" si="230"/>
        <v>0</v>
      </c>
      <c r="AM35" s="62">
        <f t="shared" si="230"/>
        <v>0</v>
      </c>
      <c r="AN35" s="62">
        <f>AN36</f>
        <v>0</v>
      </c>
      <c r="AO35" s="62">
        <f t="shared" si="230"/>
        <v>0</v>
      </c>
      <c r="AP35" s="62">
        <f t="shared" si="230"/>
        <v>0</v>
      </c>
      <c r="AQ35" s="62">
        <f t="shared" si="230"/>
        <v>0</v>
      </c>
      <c r="AR35" s="62">
        <f t="shared" si="230"/>
        <v>0</v>
      </c>
      <c r="AS35" s="62">
        <f>AS36</f>
        <v>0</v>
      </c>
      <c r="AT35" s="62">
        <f t="shared" ref="AT35:AT37" si="231">AT36</f>
        <v>0</v>
      </c>
      <c r="AU35" s="62">
        <f t="shared" ref="AU35:AU37" si="232">AU36</f>
        <v>0</v>
      </c>
      <c r="AV35" s="62">
        <f t="shared" ref="AV35:AV37" si="233">AV36</f>
        <v>0</v>
      </c>
      <c r="AW35" s="62">
        <f t="shared" ref="AW35:AW37" si="234">AW36</f>
        <v>0</v>
      </c>
      <c r="AX35" s="62">
        <f>AX36</f>
        <v>0</v>
      </c>
      <c r="AY35" s="62">
        <f t="shared" ref="AY35:BB37" si="235">AY36</f>
        <v>0</v>
      </c>
      <c r="AZ35" s="62">
        <f t="shared" si="235"/>
        <v>0</v>
      </c>
      <c r="BA35" s="62">
        <f t="shared" si="235"/>
        <v>0</v>
      </c>
      <c r="BB35" s="62">
        <f t="shared" si="235"/>
        <v>0</v>
      </c>
      <c r="BC35" s="62">
        <f>BC36</f>
        <v>0</v>
      </c>
      <c r="BD35" s="62">
        <f t="shared" ref="BD35:BD37" si="236">BD36</f>
        <v>0</v>
      </c>
      <c r="BE35" s="62">
        <f t="shared" ref="BE35:BE37" si="237">BE36</f>
        <v>0</v>
      </c>
      <c r="BF35" s="62">
        <f t="shared" ref="BF35:BF37" si="238">BF36</f>
        <v>0</v>
      </c>
      <c r="BG35" s="62">
        <f t="shared" ref="BG35:BG37" si="239">BG36</f>
        <v>0</v>
      </c>
      <c r="BH35" s="62">
        <f>BH36</f>
        <v>0</v>
      </c>
      <c r="BI35" s="62">
        <f t="shared" ref="BI35:BL37" si="240">BI36</f>
        <v>0</v>
      </c>
      <c r="BJ35" s="62">
        <f t="shared" si="240"/>
        <v>0</v>
      </c>
      <c r="BK35" s="62">
        <f t="shared" si="240"/>
        <v>0</v>
      </c>
      <c r="BL35" s="62">
        <f t="shared" si="240"/>
        <v>0</v>
      </c>
      <c r="BM35" s="62">
        <f>BM36</f>
        <v>0</v>
      </c>
      <c r="BN35" s="62">
        <f t="shared" ref="BN35:BN37" si="241">BN36</f>
        <v>0</v>
      </c>
      <c r="BO35" s="62">
        <f t="shared" ref="BO35:BO37" si="242">BO36</f>
        <v>0</v>
      </c>
      <c r="BP35" s="62">
        <f t="shared" ref="BP35:BP37" si="243">BP36</f>
        <v>0</v>
      </c>
      <c r="BQ35" s="62">
        <f t="shared" ref="BQ35:BQ37" si="244">BQ36</f>
        <v>0</v>
      </c>
      <c r="BR35" s="62">
        <f>BR36</f>
        <v>0</v>
      </c>
      <c r="BS35" s="62">
        <f t="shared" ref="BS35:BV37" si="245">BS36</f>
        <v>0</v>
      </c>
      <c r="BT35" s="62">
        <f t="shared" si="245"/>
        <v>0</v>
      </c>
      <c r="BU35" s="62">
        <f t="shared" si="245"/>
        <v>0</v>
      </c>
      <c r="BV35" s="62">
        <f t="shared" si="245"/>
        <v>0</v>
      </c>
      <c r="BW35" s="62">
        <f>BW36</f>
        <v>0</v>
      </c>
      <c r="BX35" s="62">
        <f t="shared" ref="BX35:BX37" si="246">BX36</f>
        <v>0</v>
      </c>
      <c r="BY35" s="62">
        <f t="shared" ref="BY35:BY37" si="247">BY36</f>
        <v>0</v>
      </c>
      <c r="BZ35" s="62">
        <f t="shared" ref="BZ35:BZ37" si="248">BZ36</f>
        <v>0</v>
      </c>
      <c r="CA35" s="62">
        <f t="shared" ref="CA35:CA37" si="249">CA36</f>
        <v>0</v>
      </c>
      <c r="CB35" s="62">
        <f>CB36</f>
        <v>0</v>
      </c>
      <c r="CC35" s="62">
        <f t="shared" ref="CC35:CF37" si="250">CC36</f>
        <v>0</v>
      </c>
      <c r="CD35" s="62">
        <f t="shared" si="250"/>
        <v>0</v>
      </c>
      <c r="CE35" s="62">
        <f t="shared" si="250"/>
        <v>0</v>
      </c>
      <c r="CF35" s="62">
        <f t="shared" si="250"/>
        <v>0</v>
      </c>
      <c r="CG35" s="62">
        <f>CG36</f>
        <v>0</v>
      </c>
      <c r="CH35" s="62">
        <f t="shared" ref="CH35:CH37" si="251">CH36</f>
        <v>0</v>
      </c>
      <c r="CI35" s="62">
        <f t="shared" ref="CI35:CI37" si="252">CI36</f>
        <v>0</v>
      </c>
      <c r="CJ35" s="62">
        <f t="shared" ref="CJ35:CJ37" si="253">CJ36</f>
        <v>0</v>
      </c>
      <c r="CK35" s="62">
        <f t="shared" ref="CK35:CK37" si="254">CK36</f>
        <v>0</v>
      </c>
      <c r="CL35" s="62">
        <f>CL36</f>
        <v>0</v>
      </c>
      <c r="CM35" s="62">
        <f t="shared" ref="CM35:CP37" si="255">CM36</f>
        <v>0</v>
      </c>
      <c r="CN35" s="62">
        <f t="shared" si="255"/>
        <v>0</v>
      </c>
      <c r="CO35" s="62">
        <f t="shared" si="255"/>
        <v>0</v>
      </c>
      <c r="CP35" s="62">
        <f t="shared" si="255"/>
        <v>0</v>
      </c>
      <c r="CQ35" s="21" t="s">
        <v>78</v>
      </c>
    </row>
    <row r="36" spans="1:95" ht="80.099999999999994" customHeight="1">
      <c r="A36" s="33" t="s">
        <v>64</v>
      </c>
      <c r="B36" s="34" t="s">
        <v>108</v>
      </c>
      <c r="C36" s="65" t="s">
        <v>150</v>
      </c>
      <c r="D36" s="62" t="s">
        <v>78</v>
      </c>
      <c r="E36" s="19" t="s">
        <v>78</v>
      </c>
      <c r="F36" s="19" t="s">
        <v>78</v>
      </c>
      <c r="G36" s="62" t="s">
        <v>78</v>
      </c>
      <c r="H36" s="62">
        <f>SUM(H37:H38)</f>
        <v>0</v>
      </c>
      <c r="I36" s="62">
        <f>SUM(I37:I38)</f>
        <v>0</v>
      </c>
      <c r="J36" s="62" t="s">
        <v>78</v>
      </c>
      <c r="K36" s="62">
        <v>0</v>
      </c>
      <c r="L36" s="62">
        <v>0</v>
      </c>
      <c r="M36" s="62">
        <v>0</v>
      </c>
      <c r="N36" s="62">
        <v>0</v>
      </c>
      <c r="O36" s="62">
        <f>SUM(O37:O38)</f>
        <v>0</v>
      </c>
      <c r="P36" s="62">
        <f t="shared" ref="P36:S36" si="256">SUM(P37:P38)</f>
        <v>0</v>
      </c>
      <c r="Q36" s="62">
        <f t="shared" si="256"/>
        <v>0</v>
      </c>
      <c r="R36" s="62">
        <f t="shared" si="256"/>
        <v>0</v>
      </c>
      <c r="S36" s="62">
        <f t="shared" si="256"/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f>Y37</f>
        <v>0</v>
      </c>
      <c r="Z36" s="62">
        <f t="shared" si="222"/>
        <v>0</v>
      </c>
      <c r="AA36" s="62">
        <f t="shared" si="223"/>
        <v>0</v>
      </c>
      <c r="AB36" s="62">
        <f t="shared" si="224"/>
        <v>0</v>
      </c>
      <c r="AC36" s="62">
        <f t="shared" si="225"/>
        <v>0</v>
      </c>
      <c r="AD36" s="62">
        <f>AD37</f>
        <v>0</v>
      </c>
      <c r="AE36" s="62">
        <f t="shared" si="226"/>
        <v>0</v>
      </c>
      <c r="AF36" s="62">
        <f t="shared" si="227"/>
        <v>0</v>
      </c>
      <c r="AG36" s="62">
        <f t="shared" si="228"/>
        <v>0</v>
      </c>
      <c r="AH36" s="62">
        <f t="shared" si="229"/>
        <v>0</v>
      </c>
      <c r="AI36" s="62">
        <f>AI37</f>
        <v>0</v>
      </c>
      <c r="AJ36" s="62">
        <f t="shared" ref="AJ36:AR37" si="257">AJ37</f>
        <v>0</v>
      </c>
      <c r="AK36" s="62">
        <f t="shared" si="257"/>
        <v>0</v>
      </c>
      <c r="AL36" s="62">
        <f t="shared" si="257"/>
        <v>0</v>
      </c>
      <c r="AM36" s="62">
        <f t="shared" si="257"/>
        <v>0</v>
      </c>
      <c r="AN36" s="62">
        <f>AN37</f>
        <v>0</v>
      </c>
      <c r="AO36" s="62">
        <f t="shared" si="257"/>
        <v>0</v>
      </c>
      <c r="AP36" s="62">
        <f t="shared" si="257"/>
        <v>0</v>
      </c>
      <c r="AQ36" s="62">
        <f t="shared" si="257"/>
        <v>0</v>
      </c>
      <c r="AR36" s="62">
        <f t="shared" si="257"/>
        <v>0</v>
      </c>
      <c r="AS36" s="62">
        <f>AS37</f>
        <v>0</v>
      </c>
      <c r="AT36" s="62">
        <f t="shared" si="231"/>
        <v>0</v>
      </c>
      <c r="AU36" s="62">
        <f t="shared" si="232"/>
        <v>0</v>
      </c>
      <c r="AV36" s="62">
        <f t="shared" si="233"/>
        <v>0</v>
      </c>
      <c r="AW36" s="62">
        <f t="shared" si="234"/>
        <v>0</v>
      </c>
      <c r="AX36" s="62">
        <f>AX37</f>
        <v>0</v>
      </c>
      <c r="AY36" s="62">
        <f t="shared" si="235"/>
        <v>0</v>
      </c>
      <c r="AZ36" s="62">
        <f t="shared" si="235"/>
        <v>0</v>
      </c>
      <c r="BA36" s="62">
        <f t="shared" si="235"/>
        <v>0</v>
      </c>
      <c r="BB36" s="62">
        <f t="shared" si="235"/>
        <v>0</v>
      </c>
      <c r="BC36" s="62">
        <f>BC37</f>
        <v>0</v>
      </c>
      <c r="BD36" s="62">
        <f t="shared" si="236"/>
        <v>0</v>
      </c>
      <c r="BE36" s="62">
        <f t="shared" si="237"/>
        <v>0</v>
      </c>
      <c r="BF36" s="62">
        <f t="shared" si="238"/>
        <v>0</v>
      </c>
      <c r="BG36" s="62">
        <f t="shared" si="239"/>
        <v>0</v>
      </c>
      <c r="BH36" s="62">
        <f>BH37</f>
        <v>0</v>
      </c>
      <c r="BI36" s="62">
        <f t="shared" si="240"/>
        <v>0</v>
      </c>
      <c r="BJ36" s="62">
        <f t="shared" si="240"/>
        <v>0</v>
      </c>
      <c r="BK36" s="62">
        <f t="shared" si="240"/>
        <v>0</v>
      </c>
      <c r="BL36" s="62">
        <f t="shared" si="240"/>
        <v>0</v>
      </c>
      <c r="BM36" s="62">
        <f>BM37</f>
        <v>0</v>
      </c>
      <c r="BN36" s="62">
        <f t="shared" si="241"/>
        <v>0</v>
      </c>
      <c r="BO36" s="62">
        <f t="shared" si="242"/>
        <v>0</v>
      </c>
      <c r="BP36" s="62">
        <f t="shared" si="243"/>
        <v>0</v>
      </c>
      <c r="BQ36" s="62">
        <f t="shared" si="244"/>
        <v>0</v>
      </c>
      <c r="BR36" s="62">
        <f>BR37</f>
        <v>0</v>
      </c>
      <c r="BS36" s="62">
        <f t="shared" si="245"/>
        <v>0</v>
      </c>
      <c r="BT36" s="62">
        <f t="shared" si="245"/>
        <v>0</v>
      </c>
      <c r="BU36" s="62">
        <f t="shared" si="245"/>
        <v>0</v>
      </c>
      <c r="BV36" s="62">
        <f t="shared" si="245"/>
        <v>0</v>
      </c>
      <c r="BW36" s="62">
        <f>BW37</f>
        <v>0</v>
      </c>
      <c r="BX36" s="62">
        <f t="shared" si="246"/>
        <v>0</v>
      </c>
      <c r="BY36" s="62">
        <f t="shared" si="247"/>
        <v>0</v>
      </c>
      <c r="BZ36" s="62">
        <f t="shared" si="248"/>
        <v>0</v>
      </c>
      <c r="CA36" s="62">
        <f t="shared" si="249"/>
        <v>0</v>
      </c>
      <c r="CB36" s="62">
        <f>CB37</f>
        <v>0</v>
      </c>
      <c r="CC36" s="62">
        <f t="shared" si="250"/>
        <v>0</v>
      </c>
      <c r="CD36" s="62">
        <f t="shared" si="250"/>
        <v>0</v>
      </c>
      <c r="CE36" s="62">
        <f t="shared" si="250"/>
        <v>0</v>
      </c>
      <c r="CF36" s="62">
        <f t="shared" si="250"/>
        <v>0</v>
      </c>
      <c r="CG36" s="62">
        <f>CG37</f>
        <v>0</v>
      </c>
      <c r="CH36" s="62">
        <f t="shared" si="251"/>
        <v>0</v>
      </c>
      <c r="CI36" s="62">
        <f t="shared" si="252"/>
        <v>0</v>
      </c>
      <c r="CJ36" s="62">
        <f t="shared" si="253"/>
        <v>0</v>
      </c>
      <c r="CK36" s="62">
        <f t="shared" si="254"/>
        <v>0</v>
      </c>
      <c r="CL36" s="62">
        <f>CL37</f>
        <v>0</v>
      </c>
      <c r="CM36" s="62">
        <f t="shared" si="255"/>
        <v>0</v>
      </c>
      <c r="CN36" s="62">
        <f t="shared" si="255"/>
        <v>0</v>
      </c>
      <c r="CO36" s="62">
        <f t="shared" si="255"/>
        <v>0</v>
      </c>
      <c r="CP36" s="62">
        <f t="shared" si="255"/>
        <v>0</v>
      </c>
      <c r="CQ36" s="21" t="s">
        <v>78</v>
      </c>
    </row>
    <row r="37" spans="1:95" ht="80.099999999999994" customHeight="1">
      <c r="A37" s="33" t="s">
        <v>64</v>
      </c>
      <c r="B37" s="34" t="s">
        <v>109</v>
      </c>
      <c r="C37" s="65" t="s">
        <v>150</v>
      </c>
      <c r="D37" s="62" t="s">
        <v>78</v>
      </c>
      <c r="E37" s="19" t="s">
        <v>78</v>
      </c>
      <c r="F37" s="19" t="s">
        <v>78</v>
      </c>
      <c r="G37" s="62" t="s">
        <v>78</v>
      </c>
      <c r="H37" s="62">
        <v>0</v>
      </c>
      <c r="I37" s="62">
        <v>0</v>
      </c>
      <c r="J37" s="62" t="s">
        <v>78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62">
        <v>0</v>
      </c>
      <c r="W37" s="62">
        <v>0</v>
      </c>
      <c r="X37" s="62">
        <v>0</v>
      </c>
      <c r="Y37" s="62">
        <f>Y38</f>
        <v>0</v>
      </c>
      <c r="Z37" s="62">
        <f t="shared" si="222"/>
        <v>0</v>
      </c>
      <c r="AA37" s="62">
        <f t="shared" si="223"/>
        <v>0</v>
      </c>
      <c r="AB37" s="62">
        <f t="shared" si="224"/>
        <v>0</v>
      </c>
      <c r="AC37" s="62">
        <f t="shared" si="225"/>
        <v>0</v>
      </c>
      <c r="AD37" s="62">
        <f>AD38</f>
        <v>0</v>
      </c>
      <c r="AE37" s="62">
        <f t="shared" si="226"/>
        <v>0</v>
      </c>
      <c r="AF37" s="62">
        <f t="shared" si="227"/>
        <v>0</v>
      </c>
      <c r="AG37" s="62">
        <f t="shared" si="228"/>
        <v>0</v>
      </c>
      <c r="AH37" s="62">
        <f t="shared" si="229"/>
        <v>0</v>
      </c>
      <c r="AI37" s="62">
        <f>AI38</f>
        <v>0</v>
      </c>
      <c r="AJ37" s="62">
        <f t="shared" ref="AJ37" si="258">AJ38</f>
        <v>0</v>
      </c>
      <c r="AK37" s="62">
        <f t="shared" ref="AK37" si="259">AK38</f>
        <v>0</v>
      </c>
      <c r="AL37" s="62">
        <f t="shared" ref="AL37" si="260">AL38</f>
        <v>0</v>
      </c>
      <c r="AM37" s="62">
        <f t="shared" ref="AM37" si="261">AM38</f>
        <v>0</v>
      </c>
      <c r="AN37" s="62">
        <f>AN38</f>
        <v>0</v>
      </c>
      <c r="AO37" s="62">
        <f t="shared" si="257"/>
        <v>0</v>
      </c>
      <c r="AP37" s="62">
        <f t="shared" si="257"/>
        <v>0</v>
      </c>
      <c r="AQ37" s="62">
        <f t="shared" si="257"/>
        <v>0</v>
      </c>
      <c r="AR37" s="62">
        <f t="shared" si="257"/>
        <v>0</v>
      </c>
      <c r="AS37" s="62">
        <f>AS38</f>
        <v>0</v>
      </c>
      <c r="AT37" s="62">
        <f t="shared" si="231"/>
        <v>0</v>
      </c>
      <c r="AU37" s="62">
        <f t="shared" si="232"/>
        <v>0</v>
      </c>
      <c r="AV37" s="62">
        <f t="shared" si="233"/>
        <v>0</v>
      </c>
      <c r="AW37" s="62">
        <f t="shared" si="234"/>
        <v>0</v>
      </c>
      <c r="AX37" s="62">
        <f>AX38</f>
        <v>0</v>
      </c>
      <c r="AY37" s="62">
        <f t="shared" si="235"/>
        <v>0</v>
      </c>
      <c r="AZ37" s="62">
        <f t="shared" si="235"/>
        <v>0</v>
      </c>
      <c r="BA37" s="62">
        <f t="shared" si="235"/>
        <v>0</v>
      </c>
      <c r="BB37" s="62">
        <f t="shared" si="235"/>
        <v>0</v>
      </c>
      <c r="BC37" s="62">
        <f>BC38</f>
        <v>0</v>
      </c>
      <c r="BD37" s="62">
        <f t="shared" si="236"/>
        <v>0</v>
      </c>
      <c r="BE37" s="62">
        <f t="shared" si="237"/>
        <v>0</v>
      </c>
      <c r="BF37" s="62">
        <f t="shared" si="238"/>
        <v>0</v>
      </c>
      <c r="BG37" s="62">
        <f t="shared" si="239"/>
        <v>0</v>
      </c>
      <c r="BH37" s="62">
        <f>BH38</f>
        <v>0</v>
      </c>
      <c r="BI37" s="62">
        <f t="shared" si="240"/>
        <v>0</v>
      </c>
      <c r="BJ37" s="62">
        <f t="shared" si="240"/>
        <v>0</v>
      </c>
      <c r="BK37" s="62">
        <f t="shared" si="240"/>
        <v>0</v>
      </c>
      <c r="BL37" s="62">
        <f t="shared" si="240"/>
        <v>0</v>
      </c>
      <c r="BM37" s="62">
        <f>BM38</f>
        <v>0</v>
      </c>
      <c r="BN37" s="62">
        <f t="shared" si="241"/>
        <v>0</v>
      </c>
      <c r="BO37" s="62">
        <f t="shared" si="242"/>
        <v>0</v>
      </c>
      <c r="BP37" s="62">
        <f t="shared" si="243"/>
        <v>0</v>
      </c>
      <c r="BQ37" s="62">
        <f t="shared" si="244"/>
        <v>0</v>
      </c>
      <c r="BR37" s="62">
        <f>BR38</f>
        <v>0</v>
      </c>
      <c r="BS37" s="62">
        <f t="shared" si="245"/>
        <v>0</v>
      </c>
      <c r="BT37" s="62">
        <f t="shared" si="245"/>
        <v>0</v>
      </c>
      <c r="BU37" s="62">
        <f t="shared" si="245"/>
        <v>0</v>
      </c>
      <c r="BV37" s="62">
        <f t="shared" si="245"/>
        <v>0</v>
      </c>
      <c r="BW37" s="62">
        <f>BW38</f>
        <v>0</v>
      </c>
      <c r="BX37" s="62">
        <f t="shared" si="246"/>
        <v>0</v>
      </c>
      <c r="BY37" s="62">
        <f t="shared" si="247"/>
        <v>0</v>
      </c>
      <c r="BZ37" s="62">
        <f t="shared" si="248"/>
        <v>0</v>
      </c>
      <c r="CA37" s="62">
        <f t="shared" si="249"/>
        <v>0</v>
      </c>
      <c r="CB37" s="62">
        <f>CB38</f>
        <v>0</v>
      </c>
      <c r="CC37" s="62">
        <f t="shared" si="250"/>
        <v>0</v>
      </c>
      <c r="CD37" s="62">
        <f t="shared" si="250"/>
        <v>0</v>
      </c>
      <c r="CE37" s="62">
        <f t="shared" si="250"/>
        <v>0</v>
      </c>
      <c r="CF37" s="62">
        <f t="shared" si="250"/>
        <v>0</v>
      </c>
      <c r="CG37" s="62">
        <f>CG38</f>
        <v>0</v>
      </c>
      <c r="CH37" s="62">
        <f t="shared" si="251"/>
        <v>0</v>
      </c>
      <c r="CI37" s="62">
        <f t="shared" si="252"/>
        <v>0</v>
      </c>
      <c r="CJ37" s="62">
        <f t="shared" si="253"/>
        <v>0</v>
      </c>
      <c r="CK37" s="62">
        <f t="shared" si="254"/>
        <v>0</v>
      </c>
      <c r="CL37" s="62">
        <f>CL38</f>
        <v>0</v>
      </c>
      <c r="CM37" s="62">
        <f t="shared" si="255"/>
        <v>0</v>
      </c>
      <c r="CN37" s="62">
        <f t="shared" si="255"/>
        <v>0</v>
      </c>
      <c r="CO37" s="62">
        <f t="shared" si="255"/>
        <v>0</v>
      </c>
      <c r="CP37" s="62">
        <f t="shared" si="255"/>
        <v>0</v>
      </c>
      <c r="CQ37" s="21" t="s">
        <v>78</v>
      </c>
    </row>
    <row r="38" spans="1:95" ht="80.099999999999994" customHeight="1">
      <c r="A38" s="33" t="s">
        <v>64</v>
      </c>
      <c r="B38" s="34" t="s">
        <v>110</v>
      </c>
      <c r="C38" s="65" t="s">
        <v>150</v>
      </c>
      <c r="D38" s="62" t="s">
        <v>78</v>
      </c>
      <c r="E38" s="19" t="s">
        <v>78</v>
      </c>
      <c r="F38" s="19" t="s">
        <v>78</v>
      </c>
      <c r="G38" s="62" t="s">
        <v>78</v>
      </c>
      <c r="H38" s="62">
        <v>0</v>
      </c>
      <c r="I38" s="62">
        <v>0</v>
      </c>
      <c r="J38" s="62" t="s">
        <v>78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2">
        <v>0</v>
      </c>
      <c r="AS38" s="62">
        <v>0</v>
      </c>
      <c r="AT38" s="62">
        <v>0</v>
      </c>
      <c r="AU38" s="62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2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21" t="s">
        <v>78</v>
      </c>
    </row>
    <row r="39" spans="1:95" ht="54.95" customHeight="1">
      <c r="A39" s="33" t="s">
        <v>65</v>
      </c>
      <c r="B39" s="34" t="s">
        <v>107</v>
      </c>
      <c r="C39" s="65" t="s">
        <v>150</v>
      </c>
      <c r="D39" s="62" t="s">
        <v>78</v>
      </c>
      <c r="E39" s="19" t="s">
        <v>78</v>
      </c>
      <c r="F39" s="19" t="s">
        <v>78</v>
      </c>
      <c r="G39" s="62" t="s">
        <v>78</v>
      </c>
      <c r="H39" s="62">
        <f>SUM(H40:H42)</f>
        <v>0</v>
      </c>
      <c r="I39" s="62">
        <f>SUM(I40:I42)</f>
        <v>0</v>
      </c>
      <c r="J39" s="62" t="s">
        <v>78</v>
      </c>
      <c r="K39" s="62">
        <v>0</v>
      </c>
      <c r="L39" s="62">
        <v>0</v>
      </c>
      <c r="M39" s="62">
        <v>0</v>
      </c>
      <c r="N39" s="62">
        <v>0</v>
      </c>
      <c r="O39" s="62">
        <f>SUM(O40:O42)</f>
        <v>0</v>
      </c>
      <c r="P39" s="62">
        <f t="shared" ref="P39:S39" si="262">SUM(P40:P42)</f>
        <v>0</v>
      </c>
      <c r="Q39" s="62">
        <f t="shared" si="262"/>
        <v>0</v>
      </c>
      <c r="R39" s="62">
        <f t="shared" si="262"/>
        <v>0</v>
      </c>
      <c r="S39" s="62">
        <f t="shared" si="262"/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f>Y40</f>
        <v>0</v>
      </c>
      <c r="Z39" s="62">
        <f t="shared" ref="Z39" si="263">Z40</f>
        <v>0</v>
      </c>
      <c r="AA39" s="62">
        <f t="shared" ref="AA39" si="264">AA40</f>
        <v>0</v>
      </c>
      <c r="AB39" s="62">
        <f t="shared" ref="AB39" si="265">AB40</f>
        <v>0</v>
      </c>
      <c r="AC39" s="62">
        <f t="shared" ref="AC39" si="266">AC40</f>
        <v>0</v>
      </c>
      <c r="AD39" s="62">
        <f>AD40</f>
        <v>0</v>
      </c>
      <c r="AE39" s="62">
        <f t="shared" ref="AE39" si="267">AE40</f>
        <v>0</v>
      </c>
      <c r="AF39" s="62">
        <f t="shared" ref="AF39" si="268">AF40</f>
        <v>0</v>
      </c>
      <c r="AG39" s="62">
        <f t="shared" ref="AG39" si="269">AG40</f>
        <v>0</v>
      </c>
      <c r="AH39" s="62">
        <f t="shared" ref="AH39" si="270">AH40</f>
        <v>0</v>
      </c>
      <c r="AI39" s="62">
        <f>AI40</f>
        <v>0</v>
      </c>
      <c r="AJ39" s="62">
        <f t="shared" ref="AJ39:AR39" si="271">AJ40</f>
        <v>0</v>
      </c>
      <c r="AK39" s="62">
        <f t="shared" si="271"/>
        <v>0</v>
      </c>
      <c r="AL39" s="62">
        <f t="shared" si="271"/>
        <v>0</v>
      </c>
      <c r="AM39" s="62">
        <f t="shared" si="271"/>
        <v>0</v>
      </c>
      <c r="AN39" s="62">
        <f>AN40</f>
        <v>0</v>
      </c>
      <c r="AO39" s="62">
        <f t="shared" si="271"/>
        <v>0</v>
      </c>
      <c r="AP39" s="62">
        <f t="shared" si="271"/>
        <v>0</v>
      </c>
      <c r="AQ39" s="62">
        <f t="shared" si="271"/>
        <v>0</v>
      </c>
      <c r="AR39" s="62">
        <f t="shared" si="271"/>
        <v>0</v>
      </c>
      <c r="AS39" s="62">
        <f>AS40</f>
        <v>0</v>
      </c>
      <c r="AT39" s="62">
        <f t="shared" ref="AT39" si="272">AT40</f>
        <v>0</v>
      </c>
      <c r="AU39" s="62">
        <f t="shared" ref="AU39" si="273">AU40</f>
        <v>0</v>
      </c>
      <c r="AV39" s="62">
        <f t="shared" ref="AV39" si="274">AV40</f>
        <v>0</v>
      </c>
      <c r="AW39" s="62">
        <f t="shared" ref="AW39" si="275">AW40</f>
        <v>0</v>
      </c>
      <c r="AX39" s="62">
        <f>AX40</f>
        <v>0</v>
      </c>
      <c r="AY39" s="62">
        <f t="shared" ref="AY39:BB39" si="276">AY40</f>
        <v>0</v>
      </c>
      <c r="AZ39" s="62">
        <f t="shared" si="276"/>
        <v>0</v>
      </c>
      <c r="BA39" s="62">
        <f t="shared" si="276"/>
        <v>0</v>
      </c>
      <c r="BB39" s="62">
        <f t="shared" si="276"/>
        <v>0</v>
      </c>
      <c r="BC39" s="62">
        <f>BC40</f>
        <v>0</v>
      </c>
      <c r="BD39" s="62">
        <f t="shared" ref="BD39" si="277">BD40</f>
        <v>0</v>
      </c>
      <c r="BE39" s="62">
        <f t="shared" ref="BE39" si="278">BE40</f>
        <v>0</v>
      </c>
      <c r="BF39" s="62">
        <f t="shared" ref="BF39" si="279">BF40</f>
        <v>0</v>
      </c>
      <c r="BG39" s="62">
        <f t="shared" ref="BG39" si="280">BG40</f>
        <v>0</v>
      </c>
      <c r="BH39" s="62">
        <f>BH40</f>
        <v>0</v>
      </c>
      <c r="BI39" s="62">
        <f t="shared" ref="BI39:BL39" si="281">BI40</f>
        <v>0</v>
      </c>
      <c r="BJ39" s="62">
        <f t="shared" si="281"/>
        <v>0</v>
      </c>
      <c r="BK39" s="62">
        <f t="shared" si="281"/>
        <v>0</v>
      </c>
      <c r="BL39" s="62">
        <f t="shared" si="281"/>
        <v>0</v>
      </c>
      <c r="BM39" s="62">
        <f>BM40</f>
        <v>0</v>
      </c>
      <c r="BN39" s="62">
        <f t="shared" ref="BN39" si="282">BN40</f>
        <v>0</v>
      </c>
      <c r="BO39" s="62">
        <f t="shared" ref="BO39" si="283">BO40</f>
        <v>0</v>
      </c>
      <c r="BP39" s="62">
        <f t="shared" ref="BP39" si="284">BP40</f>
        <v>0</v>
      </c>
      <c r="BQ39" s="62">
        <f t="shared" ref="BQ39" si="285">BQ40</f>
        <v>0</v>
      </c>
      <c r="BR39" s="62">
        <f>BR40</f>
        <v>0</v>
      </c>
      <c r="BS39" s="62">
        <f t="shared" ref="BS39:BV39" si="286">BS40</f>
        <v>0</v>
      </c>
      <c r="BT39" s="62">
        <f t="shared" si="286"/>
        <v>0</v>
      </c>
      <c r="BU39" s="62">
        <f t="shared" si="286"/>
        <v>0</v>
      </c>
      <c r="BV39" s="62">
        <f t="shared" si="286"/>
        <v>0</v>
      </c>
      <c r="BW39" s="62">
        <f>BW40</f>
        <v>0</v>
      </c>
      <c r="BX39" s="62">
        <f t="shared" ref="BX39" si="287">BX40</f>
        <v>0</v>
      </c>
      <c r="BY39" s="62">
        <f t="shared" ref="BY39" si="288">BY40</f>
        <v>0</v>
      </c>
      <c r="BZ39" s="62">
        <f t="shared" ref="BZ39" si="289">BZ40</f>
        <v>0</v>
      </c>
      <c r="CA39" s="62">
        <f t="shared" ref="CA39" si="290">CA40</f>
        <v>0</v>
      </c>
      <c r="CB39" s="62">
        <f>CB40</f>
        <v>0</v>
      </c>
      <c r="CC39" s="62">
        <f t="shared" ref="CC39:CF39" si="291">CC40</f>
        <v>0</v>
      </c>
      <c r="CD39" s="62">
        <f t="shared" si="291"/>
        <v>0</v>
      </c>
      <c r="CE39" s="62">
        <f t="shared" si="291"/>
        <v>0</v>
      </c>
      <c r="CF39" s="62">
        <f t="shared" si="291"/>
        <v>0</v>
      </c>
      <c r="CG39" s="62">
        <f>CG40</f>
        <v>0</v>
      </c>
      <c r="CH39" s="62">
        <f t="shared" ref="CH39" si="292">CH40</f>
        <v>0</v>
      </c>
      <c r="CI39" s="62">
        <f t="shared" ref="CI39" si="293">CI40</f>
        <v>0</v>
      </c>
      <c r="CJ39" s="62">
        <f t="shared" ref="CJ39" si="294">CJ40</f>
        <v>0</v>
      </c>
      <c r="CK39" s="62">
        <f t="shared" ref="CK39" si="295">CK40</f>
        <v>0</v>
      </c>
      <c r="CL39" s="62">
        <f>CL40</f>
        <v>0</v>
      </c>
      <c r="CM39" s="62">
        <f t="shared" ref="CM39:CP39" si="296">CM40</f>
        <v>0</v>
      </c>
      <c r="CN39" s="62">
        <f t="shared" si="296"/>
        <v>0</v>
      </c>
      <c r="CO39" s="62">
        <f t="shared" si="296"/>
        <v>0</v>
      </c>
      <c r="CP39" s="62">
        <f t="shared" si="296"/>
        <v>0</v>
      </c>
      <c r="CQ39" s="21" t="s">
        <v>78</v>
      </c>
    </row>
    <row r="40" spans="1:95" ht="80.099999999999994" customHeight="1">
      <c r="A40" s="33" t="s">
        <v>65</v>
      </c>
      <c r="B40" s="34" t="s">
        <v>108</v>
      </c>
      <c r="C40" s="65" t="s">
        <v>150</v>
      </c>
      <c r="D40" s="62" t="s">
        <v>78</v>
      </c>
      <c r="E40" s="19" t="s">
        <v>78</v>
      </c>
      <c r="F40" s="19" t="s">
        <v>78</v>
      </c>
      <c r="G40" s="62" t="s">
        <v>78</v>
      </c>
      <c r="H40" s="62">
        <v>0</v>
      </c>
      <c r="I40" s="62">
        <v>0</v>
      </c>
      <c r="J40" s="62" t="s">
        <v>78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2">
        <v>0</v>
      </c>
      <c r="AS40" s="62">
        <v>0</v>
      </c>
      <c r="AT40" s="62">
        <v>0</v>
      </c>
      <c r="AU40" s="62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2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21" t="s">
        <v>78</v>
      </c>
    </row>
    <row r="41" spans="1:95" ht="80.099999999999994" customHeight="1">
      <c r="A41" s="33" t="s">
        <v>65</v>
      </c>
      <c r="B41" s="34" t="s">
        <v>109</v>
      </c>
      <c r="C41" s="65" t="s">
        <v>150</v>
      </c>
      <c r="D41" s="62" t="s">
        <v>78</v>
      </c>
      <c r="E41" s="19" t="s">
        <v>78</v>
      </c>
      <c r="F41" s="19" t="s">
        <v>78</v>
      </c>
      <c r="G41" s="62" t="s">
        <v>78</v>
      </c>
      <c r="H41" s="62">
        <v>0</v>
      </c>
      <c r="I41" s="62">
        <v>0</v>
      </c>
      <c r="J41" s="62" t="s">
        <v>78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2">
        <v>0</v>
      </c>
      <c r="AS41" s="62">
        <v>0</v>
      </c>
      <c r="AT41" s="62">
        <v>0</v>
      </c>
      <c r="AU41" s="62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2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21" t="s">
        <v>78</v>
      </c>
    </row>
    <row r="42" spans="1:95" ht="80.099999999999994" customHeight="1">
      <c r="A42" s="33" t="s">
        <v>65</v>
      </c>
      <c r="B42" s="34" t="s">
        <v>111</v>
      </c>
      <c r="C42" s="65" t="s">
        <v>150</v>
      </c>
      <c r="D42" s="62" t="s">
        <v>78</v>
      </c>
      <c r="E42" s="19" t="s">
        <v>78</v>
      </c>
      <c r="F42" s="19" t="s">
        <v>78</v>
      </c>
      <c r="G42" s="62" t="s">
        <v>78</v>
      </c>
      <c r="H42" s="62">
        <v>0</v>
      </c>
      <c r="I42" s="62">
        <v>0</v>
      </c>
      <c r="J42" s="62" t="s">
        <v>78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62">
        <v>0</v>
      </c>
      <c r="AU42" s="62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2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21" t="s">
        <v>78</v>
      </c>
    </row>
    <row r="43" spans="1:95" ht="80.099999999999994" customHeight="1">
      <c r="A43" s="33" t="s">
        <v>54</v>
      </c>
      <c r="B43" s="34" t="s">
        <v>112</v>
      </c>
      <c r="C43" s="65" t="s">
        <v>150</v>
      </c>
      <c r="D43" s="62" t="s">
        <v>78</v>
      </c>
      <c r="E43" s="19" t="s">
        <v>78</v>
      </c>
      <c r="F43" s="19" t="s">
        <v>78</v>
      </c>
      <c r="G43" s="62" t="s">
        <v>78</v>
      </c>
      <c r="H43" s="62">
        <f>H44+H45</f>
        <v>0</v>
      </c>
      <c r="I43" s="62">
        <f>I44+I45</f>
        <v>0</v>
      </c>
      <c r="J43" s="62" t="s">
        <v>78</v>
      </c>
      <c r="K43" s="62">
        <v>0</v>
      </c>
      <c r="L43" s="62">
        <v>0</v>
      </c>
      <c r="M43" s="62">
        <v>0</v>
      </c>
      <c r="N43" s="62">
        <v>0</v>
      </c>
      <c r="O43" s="62">
        <f>O44+O45</f>
        <v>0</v>
      </c>
      <c r="P43" s="62">
        <f t="shared" ref="P43:S43" si="297">P44+P45</f>
        <v>0</v>
      </c>
      <c r="Q43" s="62">
        <f t="shared" si="297"/>
        <v>0</v>
      </c>
      <c r="R43" s="62">
        <f t="shared" si="297"/>
        <v>0</v>
      </c>
      <c r="S43" s="62">
        <f t="shared" si="297"/>
        <v>0</v>
      </c>
      <c r="T43" s="62">
        <v>0</v>
      </c>
      <c r="U43" s="62">
        <v>0</v>
      </c>
      <c r="V43" s="62">
        <v>0</v>
      </c>
      <c r="W43" s="62">
        <v>0</v>
      </c>
      <c r="X43" s="62">
        <v>0</v>
      </c>
      <c r="Y43" s="62">
        <f>Y44+Y45</f>
        <v>0</v>
      </c>
      <c r="Z43" s="62">
        <f t="shared" ref="Z43" si="298">Z44+Z45</f>
        <v>0</v>
      </c>
      <c r="AA43" s="62">
        <f t="shared" ref="AA43" si="299">AA44+AA45</f>
        <v>0</v>
      </c>
      <c r="AB43" s="62">
        <f t="shared" ref="AB43" si="300">AB44+AB45</f>
        <v>0</v>
      </c>
      <c r="AC43" s="62">
        <f t="shared" ref="AC43" si="301">AC44+AC45</f>
        <v>0</v>
      </c>
      <c r="AD43" s="62">
        <f>AD44+AD45</f>
        <v>0</v>
      </c>
      <c r="AE43" s="62">
        <f t="shared" ref="AE43" si="302">AE44+AE45</f>
        <v>0</v>
      </c>
      <c r="AF43" s="62">
        <f t="shared" ref="AF43" si="303">AF44+AF45</f>
        <v>0</v>
      </c>
      <c r="AG43" s="62">
        <f t="shared" ref="AG43" si="304">AG44+AG45</f>
        <v>0</v>
      </c>
      <c r="AH43" s="62">
        <f t="shared" ref="AH43" si="305">AH44+AH45</f>
        <v>0</v>
      </c>
      <c r="AI43" s="62">
        <f>AI44+AI45</f>
        <v>0</v>
      </c>
      <c r="AJ43" s="62">
        <f t="shared" ref="AJ43:AM43" si="306">AJ44+AJ45</f>
        <v>0</v>
      </c>
      <c r="AK43" s="62">
        <f t="shared" si="306"/>
        <v>0</v>
      </c>
      <c r="AL43" s="62">
        <f t="shared" si="306"/>
        <v>0</v>
      </c>
      <c r="AM43" s="62">
        <f t="shared" si="306"/>
        <v>0</v>
      </c>
      <c r="AN43" s="62">
        <f>AN44+AN45</f>
        <v>0</v>
      </c>
      <c r="AO43" s="62">
        <f t="shared" ref="AO43:AR43" si="307">AO44+AO45</f>
        <v>0</v>
      </c>
      <c r="AP43" s="62">
        <f t="shared" si="307"/>
        <v>0</v>
      </c>
      <c r="AQ43" s="62">
        <f t="shared" si="307"/>
        <v>0</v>
      </c>
      <c r="AR43" s="62">
        <f t="shared" si="307"/>
        <v>0</v>
      </c>
      <c r="AS43" s="62">
        <f>AS44+AS45</f>
        <v>0</v>
      </c>
      <c r="AT43" s="62">
        <f t="shared" ref="AT43" si="308">AT44+AT45</f>
        <v>0</v>
      </c>
      <c r="AU43" s="62">
        <f t="shared" ref="AU43" si="309">AU44+AU45</f>
        <v>0</v>
      </c>
      <c r="AV43" s="62">
        <f t="shared" ref="AV43" si="310">AV44+AV45</f>
        <v>0</v>
      </c>
      <c r="AW43" s="62">
        <f t="shared" ref="AW43" si="311">AW44+AW45</f>
        <v>0</v>
      </c>
      <c r="AX43" s="62">
        <f>AX44+AX45</f>
        <v>0</v>
      </c>
      <c r="AY43" s="62">
        <f t="shared" ref="AY43:BB43" si="312">AY44+AY45</f>
        <v>0</v>
      </c>
      <c r="AZ43" s="62">
        <f t="shared" si="312"/>
        <v>0</v>
      </c>
      <c r="BA43" s="62">
        <f t="shared" si="312"/>
        <v>0</v>
      </c>
      <c r="BB43" s="62">
        <f t="shared" si="312"/>
        <v>0</v>
      </c>
      <c r="BC43" s="62">
        <f>BC44+BC45</f>
        <v>0</v>
      </c>
      <c r="BD43" s="62">
        <f t="shared" ref="BD43" si="313">BD44+BD45</f>
        <v>0</v>
      </c>
      <c r="BE43" s="62">
        <f t="shared" ref="BE43" si="314">BE44+BE45</f>
        <v>0</v>
      </c>
      <c r="BF43" s="62">
        <f t="shared" ref="BF43" si="315">BF44+BF45</f>
        <v>0</v>
      </c>
      <c r="BG43" s="62">
        <f t="shared" ref="BG43" si="316">BG44+BG45</f>
        <v>0</v>
      </c>
      <c r="BH43" s="62">
        <f>BH44+BH45</f>
        <v>0</v>
      </c>
      <c r="BI43" s="62">
        <f t="shared" ref="BI43:BL43" si="317">BI44+BI45</f>
        <v>0</v>
      </c>
      <c r="BJ43" s="62">
        <f t="shared" si="317"/>
        <v>0</v>
      </c>
      <c r="BK43" s="62">
        <f t="shared" si="317"/>
        <v>0</v>
      </c>
      <c r="BL43" s="62">
        <f t="shared" si="317"/>
        <v>0</v>
      </c>
      <c r="BM43" s="62">
        <f>BM44+BM45</f>
        <v>0</v>
      </c>
      <c r="BN43" s="62">
        <f t="shared" ref="BN43" si="318">BN44+BN45</f>
        <v>0</v>
      </c>
      <c r="BO43" s="62">
        <f t="shared" ref="BO43" si="319">BO44+BO45</f>
        <v>0</v>
      </c>
      <c r="BP43" s="62">
        <f t="shared" ref="BP43" si="320">BP44+BP45</f>
        <v>0</v>
      </c>
      <c r="BQ43" s="62">
        <f t="shared" ref="BQ43" si="321">BQ44+BQ45</f>
        <v>0</v>
      </c>
      <c r="BR43" s="62">
        <f>BR44+BR45</f>
        <v>0</v>
      </c>
      <c r="BS43" s="62">
        <f t="shared" ref="BS43:BV43" si="322">BS44+BS45</f>
        <v>0</v>
      </c>
      <c r="BT43" s="62">
        <f t="shared" si="322"/>
        <v>0</v>
      </c>
      <c r="BU43" s="62">
        <f t="shared" si="322"/>
        <v>0</v>
      </c>
      <c r="BV43" s="62">
        <f t="shared" si="322"/>
        <v>0</v>
      </c>
      <c r="BW43" s="62">
        <f>BW44+BW45</f>
        <v>0</v>
      </c>
      <c r="BX43" s="62">
        <f t="shared" ref="BX43" si="323">BX44+BX45</f>
        <v>0</v>
      </c>
      <c r="BY43" s="62">
        <f t="shared" ref="BY43" si="324">BY44+BY45</f>
        <v>0</v>
      </c>
      <c r="BZ43" s="62">
        <f t="shared" ref="BZ43" si="325">BZ44+BZ45</f>
        <v>0</v>
      </c>
      <c r="CA43" s="62">
        <f t="shared" ref="CA43" si="326">CA44+CA45</f>
        <v>0</v>
      </c>
      <c r="CB43" s="62">
        <f>CB44+CB45</f>
        <v>0</v>
      </c>
      <c r="CC43" s="62">
        <f t="shared" ref="CC43:CF43" si="327">CC44+CC45</f>
        <v>0</v>
      </c>
      <c r="CD43" s="62">
        <f t="shared" si="327"/>
        <v>0</v>
      </c>
      <c r="CE43" s="62">
        <f t="shared" si="327"/>
        <v>0</v>
      </c>
      <c r="CF43" s="62">
        <f t="shared" si="327"/>
        <v>0</v>
      </c>
      <c r="CG43" s="62">
        <f>CG44+CG45</f>
        <v>0</v>
      </c>
      <c r="CH43" s="62">
        <f t="shared" ref="CH43" si="328">CH44+CH45</f>
        <v>0</v>
      </c>
      <c r="CI43" s="62">
        <f t="shared" ref="CI43" si="329">CI44+CI45</f>
        <v>0</v>
      </c>
      <c r="CJ43" s="62">
        <f t="shared" ref="CJ43" si="330">CJ44+CJ45</f>
        <v>0</v>
      </c>
      <c r="CK43" s="62">
        <f t="shared" ref="CK43" si="331">CK44+CK45</f>
        <v>0</v>
      </c>
      <c r="CL43" s="62">
        <f>CL44+CL45</f>
        <v>0</v>
      </c>
      <c r="CM43" s="62">
        <f t="shared" ref="CM43:CP43" si="332">CM44+CM45</f>
        <v>0</v>
      </c>
      <c r="CN43" s="62">
        <f t="shared" si="332"/>
        <v>0</v>
      </c>
      <c r="CO43" s="62">
        <f t="shared" si="332"/>
        <v>0</v>
      </c>
      <c r="CP43" s="62">
        <f t="shared" si="332"/>
        <v>0</v>
      </c>
      <c r="CQ43" s="21" t="s">
        <v>78</v>
      </c>
    </row>
    <row r="44" spans="1:95" ht="54.95" customHeight="1">
      <c r="A44" s="33" t="s">
        <v>66</v>
      </c>
      <c r="B44" s="34" t="s">
        <v>113</v>
      </c>
      <c r="C44" s="65" t="s">
        <v>150</v>
      </c>
      <c r="D44" s="62" t="s">
        <v>78</v>
      </c>
      <c r="E44" s="19" t="s">
        <v>78</v>
      </c>
      <c r="F44" s="19" t="s">
        <v>78</v>
      </c>
      <c r="G44" s="62" t="s">
        <v>78</v>
      </c>
      <c r="H44" s="62">
        <v>0</v>
      </c>
      <c r="I44" s="62">
        <v>0</v>
      </c>
      <c r="J44" s="62" t="s">
        <v>78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62">
        <v>0</v>
      </c>
      <c r="AU44" s="62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2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21" t="s">
        <v>78</v>
      </c>
    </row>
    <row r="45" spans="1:95" ht="54.95" customHeight="1">
      <c r="A45" s="33" t="s">
        <v>67</v>
      </c>
      <c r="B45" s="34" t="s">
        <v>114</v>
      </c>
      <c r="C45" s="65" t="s">
        <v>150</v>
      </c>
      <c r="D45" s="62" t="s">
        <v>78</v>
      </c>
      <c r="E45" s="19" t="s">
        <v>78</v>
      </c>
      <c r="F45" s="19" t="s">
        <v>78</v>
      </c>
      <c r="G45" s="62" t="s">
        <v>78</v>
      </c>
      <c r="H45" s="62">
        <v>0</v>
      </c>
      <c r="I45" s="62">
        <v>0</v>
      </c>
      <c r="J45" s="62" t="s">
        <v>78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62">
        <v>0</v>
      </c>
      <c r="AU45" s="62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2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21" t="s">
        <v>78</v>
      </c>
    </row>
    <row r="46" spans="1:95" ht="54.95" customHeight="1">
      <c r="A46" s="33" t="s">
        <v>50</v>
      </c>
      <c r="B46" s="34" t="s">
        <v>115</v>
      </c>
      <c r="C46" s="65" t="s">
        <v>150</v>
      </c>
      <c r="D46" s="62" t="s">
        <v>78</v>
      </c>
      <c r="E46" s="19" t="s">
        <v>78</v>
      </c>
      <c r="F46" s="19" t="s">
        <v>78</v>
      </c>
      <c r="G46" s="62" t="s">
        <v>78</v>
      </c>
      <c r="H46" s="62">
        <f>H47+H52+H64+H73</f>
        <v>11.517496</v>
      </c>
      <c r="I46" s="62">
        <f>I47+I52+I64+I73</f>
        <v>86.759999999999991</v>
      </c>
      <c r="J46" s="62" t="s">
        <v>78</v>
      </c>
      <c r="K46" s="62">
        <f>K47+K52+K64+K73</f>
        <v>0</v>
      </c>
      <c r="L46" s="62">
        <f>L47+L52+L64+L73</f>
        <v>0</v>
      </c>
      <c r="M46" s="62">
        <v>0</v>
      </c>
      <c r="N46" s="62">
        <v>0</v>
      </c>
      <c r="O46" s="62">
        <f t="shared" ref="O46:W46" si="333">O47+O52</f>
        <v>19.292000000000002</v>
      </c>
      <c r="P46" s="62">
        <f t="shared" si="333"/>
        <v>203.5384</v>
      </c>
      <c r="Q46" s="62">
        <f t="shared" si="333"/>
        <v>246.24829999999997</v>
      </c>
      <c r="R46" s="62">
        <f t="shared" si="333"/>
        <v>879.26299999999992</v>
      </c>
      <c r="S46" s="62">
        <f t="shared" si="333"/>
        <v>915.23300000000006</v>
      </c>
      <c r="T46" s="62">
        <f t="shared" si="333"/>
        <v>536.28300000000002</v>
      </c>
      <c r="U46" s="62">
        <f t="shared" si="333"/>
        <v>516.41499999999996</v>
      </c>
      <c r="V46" s="62">
        <f t="shared" si="333"/>
        <v>105.34699999999999</v>
      </c>
      <c r="W46" s="62">
        <f t="shared" si="333"/>
        <v>146.75900000000001</v>
      </c>
      <c r="X46" s="62">
        <f>X47+X52</f>
        <v>192.79299999999995</v>
      </c>
      <c r="Y46" s="62">
        <f t="shared" ref="Y46" si="334">Y47+Y52</f>
        <v>110.3052</v>
      </c>
      <c r="Z46" s="62">
        <f t="shared" ref="Z46" si="335">Z47+Z52</f>
        <v>0</v>
      </c>
      <c r="AA46" s="62">
        <f t="shared" ref="AA46" si="336">AA47+AA52</f>
        <v>0</v>
      </c>
      <c r="AB46" s="62">
        <f t="shared" ref="AB46" si="337">AB47+AB52</f>
        <v>21.599</v>
      </c>
      <c r="AC46" s="62">
        <f t="shared" ref="AC46" si="338">AC47+AC52</f>
        <v>88.706199999999995</v>
      </c>
      <c r="AD46" s="62">
        <f t="shared" ref="AD46" si="339">AD47+AD52</f>
        <v>304.33000000000004</v>
      </c>
      <c r="AE46" s="62">
        <f t="shared" ref="AE46:AF46" si="340">AE47+AE52</f>
        <v>0</v>
      </c>
      <c r="AF46" s="62">
        <f t="shared" si="340"/>
        <v>0</v>
      </c>
      <c r="AG46" s="62">
        <f t="shared" ref="AG46" si="341">AG47+AG52</f>
        <v>21.599</v>
      </c>
      <c r="AH46" s="62">
        <f t="shared" ref="AH46" si="342">AH47+AH52</f>
        <v>282.73099999999999</v>
      </c>
      <c r="AI46" s="62">
        <f t="shared" ref="AI46" si="343">AI47+AI52</f>
        <v>25.919</v>
      </c>
      <c r="AJ46" s="62">
        <f t="shared" ref="AJ46" si="344">AJ47+AJ52</f>
        <v>0</v>
      </c>
      <c r="AK46" s="62">
        <f t="shared" ref="AK46" si="345">AK47+AK52</f>
        <v>0</v>
      </c>
      <c r="AL46" s="62">
        <f t="shared" ref="AL46" si="346">AL47+AL52</f>
        <v>21.599</v>
      </c>
      <c r="AM46" s="62">
        <f t="shared" ref="AM46" si="347">AM47+AM52</f>
        <v>4.32</v>
      </c>
      <c r="AN46" s="62">
        <f t="shared" ref="AN46" si="348">AN47+AN52</f>
        <v>38.802999999999997</v>
      </c>
      <c r="AO46" s="62">
        <f t="shared" ref="AO46:AP46" si="349">AO47+AO52</f>
        <v>0</v>
      </c>
      <c r="AP46" s="62">
        <f t="shared" si="349"/>
        <v>0</v>
      </c>
      <c r="AQ46" s="62">
        <f t="shared" ref="AQ46" si="350">AQ47+AQ52</f>
        <v>25.919</v>
      </c>
      <c r="AR46" s="62">
        <f t="shared" ref="AR46" si="351">AR47+AR52</f>
        <v>12.884</v>
      </c>
      <c r="AS46" s="62">
        <f t="shared" ref="AS46" si="352">AS47+AS52</f>
        <v>34.199999999999996</v>
      </c>
      <c r="AT46" s="62">
        <f t="shared" ref="AT46" si="353">AT47+AT52</f>
        <v>0</v>
      </c>
      <c r="AU46" s="62">
        <f t="shared" ref="AU46" si="354">AU47+AU52</f>
        <v>0</v>
      </c>
      <c r="AV46" s="62">
        <f t="shared" ref="AV46" si="355">AV47+AV52</f>
        <v>21.599000000000004</v>
      </c>
      <c r="AW46" s="62">
        <f t="shared" ref="AW46" si="356">AW47+AW52</f>
        <v>12.600999999999999</v>
      </c>
      <c r="AX46" s="62">
        <f t="shared" ref="AX46" si="357">AX47+AX52</f>
        <v>38.475999999999999</v>
      </c>
      <c r="AY46" s="62">
        <f t="shared" ref="AY46:AZ46" si="358">AY47+AY52</f>
        <v>0</v>
      </c>
      <c r="AZ46" s="62">
        <f t="shared" si="358"/>
        <v>0</v>
      </c>
      <c r="BA46" s="62">
        <f t="shared" ref="BA46" si="359">BA47+BA52</f>
        <v>38.396000000000001</v>
      </c>
      <c r="BB46" s="62">
        <f t="shared" ref="BB46" si="360">BB47+BB52</f>
        <v>0.08</v>
      </c>
      <c r="BC46" s="62">
        <f t="shared" ref="BC46" si="361">BC47+BC52</f>
        <v>27.479999999999997</v>
      </c>
      <c r="BD46" s="62">
        <f t="shared" ref="BD46" si="362">BD47+BD52</f>
        <v>0</v>
      </c>
      <c r="BE46" s="62">
        <f t="shared" ref="BE46" si="363">BE47+BE52</f>
        <v>0</v>
      </c>
      <c r="BF46" s="62">
        <f t="shared" ref="BF46" si="364">BF47+BF52</f>
        <v>21.598827729257643</v>
      </c>
      <c r="BG46" s="62">
        <f t="shared" ref="BG46" si="365">BG47+BG52</f>
        <v>5.8811722707423568</v>
      </c>
      <c r="BH46" s="62">
        <f t="shared" ref="BH46" si="366">BH47+BH52</f>
        <v>42.651999999999994</v>
      </c>
      <c r="BI46" s="62">
        <f t="shared" ref="BI46:BJ46" si="367">BI47+BI52</f>
        <v>0</v>
      </c>
      <c r="BJ46" s="62">
        <f t="shared" si="367"/>
        <v>0</v>
      </c>
      <c r="BK46" s="62">
        <f t="shared" ref="BK46" si="368">BK47+BK52</f>
        <v>38.395999999999994</v>
      </c>
      <c r="BL46" s="62">
        <f t="shared" ref="BL46" si="369">BL47+BL52</f>
        <v>4.2560000000000002</v>
      </c>
      <c r="BM46" s="62">
        <f t="shared" ref="BM46" si="370">BM47+BM52</f>
        <v>37.559999999999995</v>
      </c>
      <c r="BN46" s="62">
        <f t="shared" ref="BN46" si="371">BN47+BN52</f>
        <v>0</v>
      </c>
      <c r="BO46" s="62">
        <f t="shared" ref="BO46" si="372">BO47+BO52</f>
        <v>0</v>
      </c>
      <c r="BP46" s="62">
        <f t="shared" ref="BP46" si="373">BP47+BP52</f>
        <v>21.599</v>
      </c>
      <c r="BQ46" s="62">
        <f t="shared" ref="BQ46" si="374">BQ47+BQ52</f>
        <v>15.960999999999999</v>
      </c>
      <c r="BR46" s="62">
        <f t="shared" ref="BR46" si="375">BR47+BR52</f>
        <v>36.992000000000004</v>
      </c>
      <c r="BS46" s="62">
        <f t="shared" ref="BS46:BT46" si="376">BS47+BS52</f>
        <v>0</v>
      </c>
      <c r="BT46" s="62">
        <f t="shared" si="376"/>
        <v>0</v>
      </c>
      <c r="BU46" s="62">
        <f t="shared" ref="BU46" si="377">BU47+BU52</f>
        <v>36.992000000000004</v>
      </c>
      <c r="BV46" s="62">
        <f t="shared" ref="BV46" si="378">BV47+BV52</f>
        <v>0</v>
      </c>
      <c r="BW46" s="62">
        <f t="shared" ref="BW46" si="379">BW47+BW52</f>
        <v>21.599999999999998</v>
      </c>
      <c r="BX46" s="62">
        <f t="shared" ref="BX46" si="380">BX47+BX52</f>
        <v>0</v>
      </c>
      <c r="BY46" s="62">
        <f t="shared" ref="BY46" si="381">BY47+BY52</f>
        <v>0</v>
      </c>
      <c r="BZ46" s="62">
        <f t="shared" ref="BZ46" si="382">BZ47+BZ52</f>
        <v>18.33877358490566</v>
      </c>
      <c r="CA46" s="62">
        <f t="shared" ref="CA46" si="383">CA47+CA52</f>
        <v>3.2612264150943382</v>
      </c>
      <c r="CB46" s="62">
        <f t="shared" ref="CB46" si="384">CB47+CB52</f>
        <v>35.869999999999997</v>
      </c>
      <c r="CC46" s="62">
        <f t="shared" ref="CC46:CD46" si="385">CC47+CC52</f>
        <v>0</v>
      </c>
      <c r="CD46" s="62">
        <f t="shared" si="385"/>
        <v>0</v>
      </c>
      <c r="CE46" s="62">
        <f t="shared" ref="CE46" si="386">CE47+CE52</f>
        <v>34.759</v>
      </c>
      <c r="CF46" s="62">
        <f t="shared" ref="CF46" si="387">CF47+CF52</f>
        <v>1.111</v>
      </c>
      <c r="CG46" s="62">
        <f t="shared" ref="CG46" si="388">CG47+CG52</f>
        <v>146.75900000000001</v>
      </c>
      <c r="CH46" s="62">
        <f t="shared" ref="CH46" si="389">CH47+CH52</f>
        <v>0</v>
      </c>
      <c r="CI46" s="62">
        <f t="shared" ref="CI46" si="390">CI47+CI52</f>
        <v>0</v>
      </c>
      <c r="CJ46" s="62">
        <f t="shared" ref="CJ46" si="391">CJ47+CJ52</f>
        <v>104.73460131416329</v>
      </c>
      <c r="CK46" s="62">
        <f t="shared" ref="CK46" si="392">CK47+CK52</f>
        <v>42.024398685836694</v>
      </c>
      <c r="CL46" s="62">
        <f t="shared" ref="CL46" si="393">CL47+CL52</f>
        <v>192.79300000000001</v>
      </c>
      <c r="CM46" s="62">
        <f t="shared" ref="CM46:CN46" si="394">CM47+CM52</f>
        <v>0</v>
      </c>
      <c r="CN46" s="62">
        <f t="shared" si="394"/>
        <v>0</v>
      </c>
      <c r="CO46" s="62">
        <f t="shared" ref="CO46" si="395">CO47+CO52</f>
        <v>174.46200000000002</v>
      </c>
      <c r="CP46" s="62">
        <f t="shared" ref="CP46" si="396">CP47+CP52</f>
        <v>18.331</v>
      </c>
      <c r="CQ46" s="21" t="s">
        <v>78</v>
      </c>
    </row>
    <row r="47" spans="1:95" ht="54.95" customHeight="1">
      <c r="A47" s="33" t="s">
        <v>55</v>
      </c>
      <c r="B47" s="34" t="s">
        <v>116</v>
      </c>
      <c r="C47" s="65" t="s">
        <v>150</v>
      </c>
      <c r="D47" s="62" t="s">
        <v>78</v>
      </c>
      <c r="E47" s="19" t="s">
        <v>78</v>
      </c>
      <c r="F47" s="19" t="s">
        <v>78</v>
      </c>
      <c r="G47" s="62" t="s">
        <v>78</v>
      </c>
      <c r="H47" s="62">
        <f t="shared" ref="H47:M47" si="397">H49+H48</f>
        <v>0</v>
      </c>
      <c r="I47" s="62">
        <f t="shared" si="397"/>
        <v>0</v>
      </c>
      <c r="J47" s="62">
        <f t="shared" si="397"/>
        <v>0</v>
      </c>
      <c r="K47" s="62">
        <f t="shared" si="397"/>
        <v>0</v>
      </c>
      <c r="L47" s="62">
        <f t="shared" si="397"/>
        <v>0</v>
      </c>
      <c r="M47" s="62">
        <f t="shared" si="397"/>
        <v>0</v>
      </c>
      <c r="N47" s="62">
        <v>0</v>
      </c>
      <c r="O47" s="62">
        <f t="shared" ref="O47:W47" si="398">O48+O49</f>
        <v>0</v>
      </c>
      <c r="P47" s="62">
        <f t="shared" si="398"/>
        <v>12.516</v>
      </c>
      <c r="Q47" s="62">
        <f t="shared" si="398"/>
        <v>16.896799999999999</v>
      </c>
      <c r="R47" s="62">
        <f t="shared" si="398"/>
        <v>272.911</v>
      </c>
      <c r="S47" s="62">
        <f t="shared" si="398"/>
        <v>278.21600000000001</v>
      </c>
      <c r="T47" s="62">
        <f t="shared" si="398"/>
        <v>282.72699999999998</v>
      </c>
      <c r="U47" s="62">
        <f t="shared" si="398"/>
        <v>270.12799999999999</v>
      </c>
      <c r="V47" s="62">
        <f t="shared" si="398"/>
        <v>0</v>
      </c>
      <c r="W47" s="62">
        <f t="shared" si="398"/>
        <v>12</v>
      </c>
      <c r="X47" s="62">
        <f>X48+X49</f>
        <v>44.834999999999994</v>
      </c>
      <c r="Y47" s="62">
        <f t="shared" ref="Y47:CH47" si="399">Y48+Y49</f>
        <v>0</v>
      </c>
      <c r="Z47" s="62">
        <f t="shared" si="399"/>
        <v>0</v>
      </c>
      <c r="AA47" s="62">
        <f t="shared" si="399"/>
        <v>0</v>
      </c>
      <c r="AB47" s="62">
        <f t="shared" si="399"/>
        <v>0</v>
      </c>
      <c r="AC47" s="62">
        <f t="shared" si="399"/>
        <v>0</v>
      </c>
      <c r="AD47" s="62">
        <f t="shared" si="399"/>
        <v>225.29300000000001</v>
      </c>
      <c r="AE47" s="62">
        <f t="shared" si="399"/>
        <v>0</v>
      </c>
      <c r="AF47" s="62">
        <f t="shared" si="399"/>
        <v>0</v>
      </c>
      <c r="AG47" s="62">
        <f t="shared" si="399"/>
        <v>0</v>
      </c>
      <c r="AH47" s="62">
        <f t="shared" si="399"/>
        <v>225.29300000000001</v>
      </c>
      <c r="AI47" s="62">
        <f t="shared" si="399"/>
        <v>0</v>
      </c>
      <c r="AJ47" s="62">
        <f t="shared" si="399"/>
        <v>0</v>
      </c>
      <c r="AK47" s="62">
        <f t="shared" si="399"/>
        <v>0</v>
      </c>
      <c r="AL47" s="62">
        <f t="shared" si="399"/>
        <v>0</v>
      </c>
      <c r="AM47" s="62">
        <f t="shared" si="399"/>
        <v>0</v>
      </c>
      <c r="AN47" s="62">
        <f t="shared" si="399"/>
        <v>14.106</v>
      </c>
      <c r="AO47" s="62">
        <f t="shared" si="399"/>
        <v>0</v>
      </c>
      <c r="AP47" s="62">
        <f t="shared" si="399"/>
        <v>0</v>
      </c>
      <c r="AQ47" s="62">
        <f t="shared" si="399"/>
        <v>1.222</v>
      </c>
      <c r="AR47" s="62">
        <f t="shared" si="399"/>
        <v>12.884</v>
      </c>
      <c r="AS47" s="62">
        <f t="shared" si="399"/>
        <v>0</v>
      </c>
      <c r="AT47" s="62">
        <f t="shared" si="399"/>
        <v>0</v>
      </c>
      <c r="AU47" s="62">
        <f t="shared" si="399"/>
        <v>0</v>
      </c>
      <c r="AV47" s="62">
        <f t="shared" si="399"/>
        <v>0</v>
      </c>
      <c r="AW47" s="62">
        <f t="shared" si="399"/>
        <v>0</v>
      </c>
      <c r="AX47" s="62">
        <f t="shared" si="399"/>
        <v>30.728999999999999</v>
      </c>
      <c r="AY47" s="62">
        <f t="shared" si="399"/>
        <v>0</v>
      </c>
      <c r="AZ47" s="62">
        <f t="shared" si="399"/>
        <v>0</v>
      </c>
      <c r="BA47" s="62">
        <f t="shared" si="399"/>
        <v>30.649000000000001</v>
      </c>
      <c r="BB47" s="62">
        <f t="shared" si="399"/>
        <v>0.08</v>
      </c>
      <c r="BC47" s="62">
        <f t="shared" si="399"/>
        <v>12</v>
      </c>
      <c r="BD47" s="62">
        <f t="shared" si="399"/>
        <v>0</v>
      </c>
      <c r="BE47" s="62">
        <f t="shared" si="399"/>
        <v>0</v>
      </c>
      <c r="BF47" s="62">
        <f t="shared" si="399"/>
        <v>9.4318777292576428</v>
      </c>
      <c r="BG47" s="62">
        <f t="shared" si="399"/>
        <v>2.5681222707423572</v>
      </c>
      <c r="BH47" s="62">
        <f t="shared" si="399"/>
        <v>0</v>
      </c>
      <c r="BI47" s="62">
        <f t="shared" si="399"/>
        <v>0</v>
      </c>
      <c r="BJ47" s="62">
        <f t="shared" si="399"/>
        <v>0</v>
      </c>
      <c r="BK47" s="62">
        <f t="shared" si="399"/>
        <v>0</v>
      </c>
      <c r="BL47" s="62">
        <f t="shared" si="399"/>
        <v>0</v>
      </c>
      <c r="BM47" s="62">
        <f t="shared" si="399"/>
        <v>0</v>
      </c>
      <c r="BN47" s="62">
        <f t="shared" si="399"/>
        <v>0</v>
      </c>
      <c r="BO47" s="62">
        <f t="shared" si="399"/>
        <v>0</v>
      </c>
      <c r="BP47" s="62">
        <f t="shared" si="399"/>
        <v>0</v>
      </c>
      <c r="BQ47" s="62">
        <f t="shared" si="399"/>
        <v>0</v>
      </c>
      <c r="BR47" s="62">
        <f t="shared" si="399"/>
        <v>0</v>
      </c>
      <c r="BS47" s="62">
        <f t="shared" si="399"/>
        <v>0</v>
      </c>
      <c r="BT47" s="62">
        <f t="shared" si="399"/>
        <v>0</v>
      </c>
      <c r="BU47" s="62">
        <f t="shared" si="399"/>
        <v>0</v>
      </c>
      <c r="BV47" s="62">
        <f t="shared" si="399"/>
        <v>0</v>
      </c>
      <c r="BW47" s="62">
        <f t="shared" si="399"/>
        <v>0</v>
      </c>
      <c r="BX47" s="62">
        <f t="shared" si="399"/>
        <v>0</v>
      </c>
      <c r="BY47" s="62">
        <f t="shared" si="399"/>
        <v>0</v>
      </c>
      <c r="BZ47" s="62">
        <f t="shared" si="399"/>
        <v>0</v>
      </c>
      <c r="CA47" s="62">
        <f t="shared" si="399"/>
        <v>0</v>
      </c>
      <c r="CB47" s="62">
        <f t="shared" si="399"/>
        <v>0</v>
      </c>
      <c r="CC47" s="62">
        <f t="shared" si="399"/>
        <v>0</v>
      </c>
      <c r="CD47" s="62">
        <f t="shared" si="399"/>
        <v>0</v>
      </c>
      <c r="CE47" s="62">
        <f t="shared" si="399"/>
        <v>0</v>
      </c>
      <c r="CF47" s="62">
        <f t="shared" si="399"/>
        <v>0</v>
      </c>
      <c r="CG47" s="62">
        <f t="shared" si="399"/>
        <v>12</v>
      </c>
      <c r="CH47" s="62">
        <f t="shared" si="399"/>
        <v>0</v>
      </c>
      <c r="CI47" s="62">
        <f t="shared" ref="CI47:CP47" si="400">CI48+CI49</f>
        <v>0</v>
      </c>
      <c r="CJ47" s="62">
        <f t="shared" si="400"/>
        <v>9.4318777292576428</v>
      </c>
      <c r="CK47" s="62">
        <f t="shared" si="400"/>
        <v>2.5681222707423572</v>
      </c>
      <c r="CL47" s="62">
        <f t="shared" si="400"/>
        <v>44.835000000000001</v>
      </c>
      <c r="CM47" s="62">
        <f t="shared" si="400"/>
        <v>0</v>
      </c>
      <c r="CN47" s="62">
        <f t="shared" si="400"/>
        <v>0</v>
      </c>
      <c r="CO47" s="62">
        <f t="shared" si="400"/>
        <v>31.871000000000002</v>
      </c>
      <c r="CP47" s="62">
        <f t="shared" si="400"/>
        <v>12.964</v>
      </c>
      <c r="CQ47" s="21" t="s">
        <v>78</v>
      </c>
    </row>
    <row r="48" spans="1:95" ht="54.95" customHeight="1">
      <c r="A48" s="33" t="s">
        <v>68</v>
      </c>
      <c r="B48" s="34" t="s">
        <v>117</v>
      </c>
      <c r="C48" s="65" t="s">
        <v>150</v>
      </c>
      <c r="D48" s="62" t="s">
        <v>78</v>
      </c>
      <c r="E48" s="62" t="s">
        <v>78</v>
      </c>
      <c r="F48" s="62" t="s">
        <v>78</v>
      </c>
      <c r="G48" s="62" t="s">
        <v>78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62">
        <v>0</v>
      </c>
      <c r="AU48" s="62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2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21" t="s">
        <v>78</v>
      </c>
    </row>
    <row r="49" spans="1:103" ht="54.95" customHeight="1">
      <c r="A49" s="33" t="s">
        <v>69</v>
      </c>
      <c r="B49" s="34" t="s">
        <v>118</v>
      </c>
      <c r="C49" s="65" t="s">
        <v>150</v>
      </c>
      <c r="D49" s="62" t="s">
        <v>78</v>
      </c>
      <c r="E49" s="62" t="s">
        <v>78</v>
      </c>
      <c r="F49" s="62" t="s">
        <v>78</v>
      </c>
      <c r="G49" s="62" t="s">
        <v>78</v>
      </c>
      <c r="H49" s="62">
        <f>SUM(H50:H51)</f>
        <v>0</v>
      </c>
      <c r="I49" s="62">
        <f t="shared" ref="I49:M49" si="401">SUM(I50:I51)</f>
        <v>0</v>
      </c>
      <c r="J49" s="62">
        <f t="shared" si="401"/>
        <v>0</v>
      </c>
      <c r="K49" s="62">
        <f t="shared" si="401"/>
        <v>0</v>
      </c>
      <c r="L49" s="62">
        <f t="shared" si="401"/>
        <v>0</v>
      </c>
      <c r="M49" s="62">
        <f t="shared" si="401"/>
        <v>0</v>
      </c>
      <c r="N49" s="62">
        <v>0</v>
      </c>
      <c r="O49" s="62">
        <f t="shared" ref="O49:W49" si="402">O50+O51</f>
        <v>0</v>
      </c>
      <c r="P49" s="62">
        <f t="shared" si="402"/>
        <v>12.516</v>
      </c>
      <c r="Q49" s="62">
        <f t="shared" si="402"/>
        <v>16.896799999999999</v>
      </c>
      <c r="R49" s="62">
        <f t="shared" si="402"/>
        <v>272.911</v>
      </c>
      <c r="S49" s="62">
        <f t="shared" si="402"/>
        <v>278.21600000000001</v>
      </c>
      <c r="T49" s="62">
        <f t="shared" si="402"/>
        <v>282.72699999999998</v>
      </c>
      <c r="U49" s="62">
        <f t="shared" si="402"/>
        <v>270.12799999999999</v>
      </c>
      <c r="V49" s="62">
        <f t="shared" si="402"/>
        <v>0</v>
      </c>
      <c r="W49" s="62">
        <f t="shared" si="402"/>
        <v>12</v>
      </c>
      <c r="X49" s="62">
        <f>X50+X51</f>
        <v>44.834999999999994</v>
      </c>
      <c r="Y49" s="62">
        <f t="shared" ref="Y49:CH49" si="403">Y50+Y51</f>
        <v>0</v>
      </c>
      <c r="Z49" s="62">
        <f t="shared" si="403"/>
        <v>0</v>
      </c>
      <c r="AA49" s="62">
        <f t="shared" si="403"/>
        <v>0</v>
      </c>
      <c r="AB49" s="62">
        <f t="shared" si="403"/>
        <v>0</v>
      </c>
      <c r="AC49" s="62">
        <f t="shared" si="403"/>
        <v>0</v>
      </c>
      <c r="AD49" s="62">
        <f t="shared" si="403"/>
        <v>225.29300000000001</v>
      </c>
      <c r="AE49" s="62">
        <f t="shared" si="403"/>
        <v>0</v>
      </c>
      <c r="AF49" s="62">
        <f t="shared" si="403"/>
        <v>0</v>
      </c>
      <c r="AG49" s="62">
        <f t="shared" si="403"/>
        <v>0</v>
      </c>
      <c r="AH49" s="62">
        <f t="shared" si="403"/>
        <v>225.29300000000001</v>
      </c>
      <c r="AI49" s="62">
        <f t="shared" si="403"/>
        <v>0</v>
      </c>
      <c r="AJ49" s="62">
        <f t="shared" si="403"/>
        <v>0</v>
      </c>
      <c r="AK49" s="62">
        <f t="shared" si="403"/>
        <v>0</v>
      </c>
      <c r="AL49" s="62">
        <f t="shared" si="403"/>
        <v>0</v>
      </c>
      <c r="AM49" s="62">
        <f t="shared" si="403"/>
        <v>0</v>
      </c>
      <c r="AN49" s="62">
        <f t="shared" si="403"/>
        <v>14.106</v>
      </c>
      <c r="AO49" s="62">
        <f t="shared" si="403"/>
        <v>0</v>
      </c>
      <c r="AP49" s="62">
        <f t="shared" si="403"/>
        <v>0</v>
      </c>
      <c r="AQ49" s="62">
        <f t="shared" si="403"/>
        <v>1.222</v>
      </c>
      <c r="AR49" s="62">
        <f t="shared" si="403"/>
        <v>12.884</v>
      </c>
      <c r="AS49" s="62">
        <f t="shared" si="403"/>
        <v>0</v>
      </c>
      <c r="AT49" s="62">
        <f t="shared" si="403"/>
        <v>0</v>
      </c>
      <c r="AU49" s="62">
        <f t="shared" si="403"/>
        <v>0</v>
      </c>
      <c r="AV49" s="62">
        <f t="shared" si="403"/>
        <v>0</v>
      </c>
      <c r="AW49" s="62">
        <f t="shared" si="403"/>
        <v>0</v>
      </c>
      <c r="AX49" s="62">
        <f t="shared" si="403"/>
        <v>30.728999999999999</v>
      </c>
      <c r="AY49" s="62">
        <f t="shared" si="403"/>
        <v>0</v>
      </c>
      <c r="AZ49" s="62">
        <f t="shared" si="403"/>
        <v>0</v>
      </c>
      <c r="BA49" s="62">
        <f t="shared" si="403"/>
        <v>30.649000000000001</v>
      </c>
      <c r="BB49" s="62">
        <f t="shared" si="403"/>
        <v>0.08</v>
      </c>
      <c r="BC49" s="62">
        <f t="shared" si="403"/>
        <v>12</v>
      </c>
      <c r="BD49" s="62">
        <f t="shared" si="403"/>
        <v>0</v>
      </c>
      <c r="BE49" s="62">
        <f t="shared" si="403"/>
        <v>0</v>
      </c>
      <c r="BF49" s="62">
        <f t="shared" si="403"/>
        <v>9.4318777292576428</v>
      </c>
      <c r="BG49" s="62">
        <f t="shared" si="403"/>
        <v>2.5681222707423572</v>
      </c>
      <c r="BH49" s="62">
        <f t="shared" si="403"/>
        <v>0</v>
      </c>
      <c r="BI49" s="62">
        <f t="shared" si="403"/>
        <v>0</v>
      </c>
      <c r="BJ49" s="62">
        <f t="shared" si="403"/>
        <v>0</v>
      </c>
      <c r="BK49" s="62">
        <f t="shared" si="403"/>
        <v>0</v>
      </c>
      <c r="BL49" s="62">
        <f t="shared" si="403"/>
        <v>0</v>
      </c>
      <c r="BM49" s="62">
        <f t="shared" si="403"/>
        <v>0</v>
      </c>
      <c r="BN49" s="62">
        <f t="shared" si="403"/>
        <v>0</v>
      </c>
      <c r="BO49" s="62">
        <f t="shared" si="403"/>
        <v>0</v>
      </c>
      <c r="BP49" s="62">
        <f t="shared" si="403"/>
        <v>0</v>
      </c>
      <c r="BQ49" s="62">
        <f t="shared" si="403"/>
        <v>0</v>
      </c>
      <c r="BR49" s="62">
        <f t="shared" si="403"/>
        <v>0</v>
      </c>
      <c r="BS49" s="62">
        <f t="shared" si="403"/>
        <v>0</v>
      </c>
      <c r="BT49" s="62">
        <f t="shared" si="403"/>
        <v>0</v>
      </c>
      <c r="BU49" s="62">
        <f t="shared" si="403"/>
        <v>0</v>
      </c>
      <c r="BV49" s="62">
        <f t="shared" si="403"/>
        <v>0</v>
      </c>
      <c r="BW49" s="62">
        <f t="shared" si="403"/>
        <v>0</v>
      </c>
      <c r="BX49" s="62">
        <f t="shared" si="403"/>
        <v>0</v>
      </c>
      <c r="BY49" s="62">
        <f t="shared" si="403"/>
        <v>0</v>
      </c>
      <c r="BZ49" s="62">
        <f t="shared" si="403"/>
        <v>0</v>
      </c>
      <c r="CA49" s="62">
        <f t="shared" si="403"/>
        <v>0</v>
      </c>
      <c r="CB49" s="62">
        <f t="shared" si="403"/>
        <v>0</v>
      </c>
      <c r="CC49" s="62">
        <f t="shared" si="403"/>
        <v>0</v>
      </c>
      <c r="CD49" s="62">
        <f t="shared" si="403"/>
        <v>0</v>
      </c>
      <c r="CE49" s="62">
        <f t="shared" si="403"/>
        <v>0</v>
      </c>
      <c r="CF49" s="62">
        <f t="shared" si="403"/>
        <v>0</v>
      </c>
      <c r="CG49" s="62">
        <f t="shared" si="403"/>
        <v>12</v>
      </c>
      <c r="CH49" s="62">
        <f t="shared" si="403"/>
        <v>0</v>
      </c>
      <c r="CI49" s="62">
        <f t="shared" ref="CI49:CP49" si="404">CI50+CI51</f>
        <v>0</v>
      </c>
      <c r="CJ49" s="62">
        <f t="shared" si="404"/>
        <v>9.4318777292576428</v>
      </c>
      <c r="CK49" s="62">
        <f t="shared" si="404"/>
        <v>2.5681222707423572</v>
      </c>
      <c r="CL49" s="62">
        <f t="shared" si="404"/>
        <v>44.835000000000001</v>
      </c>
      <c r="CM49" s="62">
        <f t="shared" si="404"/>
        <v>0</v>
      </c>
      <c r="CN49" s="62">
        <f t="shared" si="404"/>
        <v>0</v>
      </c>
      <c r="CO49" s="62">
        <f t="shared" si="404"/>
        <v>31.871000000000002</v>
      </c>
      <c r="CP49" s="62">
        <f t="shared" si="404"/>
        <v>12.964</v>
      </c>
      <c r="CQ49" s="21" t="s">
        <v>78</v>
      </c>
    </row>
    <row r="50" spans="1:103" ht="54.95" customHeight="1">
      <c r="A50" s="33" t="s">
        <v>69</v>
      </c>
      <c r="B50" s="34" t="s">
        <v>200</v>
      </c>
      <c r="C50" s="36" t="s">
        <v>201</v>
      </c>
      <c r="D50" s="65" t="s">
        <v>154</v>
      </c>
      <c r="E50" s="19">
        <v>2026</v>
      </c>
      <c r="F50" s="19">
        <v>2027</v>
      </c>
      <c r="G50" s="37">
        <v>2026</v>
      </c>
      <c r="H50" s="62" t="s">
        <v>78</v>
      </c>
      <c r="I50" s="62" t="s">
        <v>78</v>
      </c>
      <c r="J50" s="62" t="s">
        <v>78</v>
      </c>
      <c r="K50" s="62" t="s">
        <v>78</v>
      </c>
      <c r="L50" s="62" t="s">
        <v>78</v>
      </c>
      <c r="M50" s="62" t="s">
        <v>78</v>
      </c>
      <c r="N50" s="62">
        <v>0</v>
      </c>
      <c r="O50" s="62">
        <v>0</v>
      </c>
      <c r="P50" s="62">
        <v>12.516</v>
      </c>
      <c r="Q50" s="62">
        <v>16.896799999999999</v>
      </c>
      <c r="R50" s="62">
        <v>30.489000000000001</v>
      </c>
      <c r="S50" s="62">
        <v>30.946000000000002</v>
      </c>
      <c r="T50" s="62">
        <f>CG50</f>
        <v>12</v>
      </c>
      <c r="U50" s="62">
        <v>30.728999999999999</v>
      </c>
      <c r="V50" s="62">
        <v>0</v>
      </c>
      <c r="W50" s="62">
        <v>12</v>
      </c>
      <c r="X50" s="62">
        <f>U50-O50-AD50</f>
        <v>30.728999999999999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f>SUM(AT50:AW50)</f>
        <v>0</v>
      </c>
      <c r="AT50" s="62">
        <v>0</v>
      </c>
      <c r="AU50" s="62">
        <v>0</v>
      </c>
      <c r="AV50" s="62">
        <v>0</v>
      </c>
      <c r="AW50" s="62">
        <v>0</v>
      </c>
      <c r="AX50" s="62">
        <f>SUM(AY50:BB50)</f>
        <v>30.728999999999999</v>
      </c>
      <c r="AY50" s="62">
        <v>0</v>
      </c>
      <c r="AZ50" s="62">
        <v>0</v>
      </c>
      <c r="BA50" s="62">
        <v>30.649000000000001</v>
      </c>
      <c r="BB50" s="62">
        <v>0.08</v>
      </c>
      <c r="BC50" s="62">
        <f>10*1.2</f>
        <v>12</v>
      </c>
      <c r="BD50" s="62">
        <v>0</v>
      </c>
      <c r="BE50" s="62">
        <v>0</v>
      </c>
      <c r="BF50" s="62">
        <f>10*21.599/22.9</f>
        <v>9.4318777292576428</v>
      </c>
      <c r="BG50" s="62">
        <f>BC50-BF50</f>
        <v>2.5681222707423572</v>
      </c>
      <c r="BH50" s="62">
        <f>SUM(BI50:BL50)</f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2">
        <v>0</v>
      </c>
      <c r="CF50" s="62">
        <v>0</v>
      </c>
      <c r="CG50" s="62">
        <f>SUM(CH50:CK50)</f>
        <v>12</v>
      </c>
      <c r="CH50" s="62">
        <v>0</v>
      </c>
      <c r="CI50" s="62">
        <v>0</v>
      </c>
      <c r="CJ50" s="62">
        <f>SUM(AL50,AV50,BF50,BP50,BZ50)</f>
        <v>9.4318777292576428</v>
      </c>
      <c r="CK50" s="62">
        <f t="shared" ref="CK50" si="405">SUM(AM50,AW50,BG50,BQ50,CA50)</f>
        <v>2.5681222707423572</v>
      </c>
      <c r="CL50" s="62">
        <f>SUM(CM50:CP50)</f>
        <v>30.728999999999999</v>
      </c>
      <c r="CM50" s="62">
        <v>0</v>
      </c>
      <c r="CN50" s="62">
        <v>0</v>
      </c>
      <c r="CO50" s="62">
        <f>SUM(AQ50,BA50,BK50,BU50,CE50)</f>
        <v>30.649000000000001</v>
      </c>
      <c r="CP50" s="62">
        <f t="shared" ref="CP50:CP51" si="406">SUM(AR50,BB50,BL50,BV50,CF50)</f>
        <v>0.08</v>
      </c>
      <c r="CQ50" s="21" t="s">
        <v>239</v>
      </c>
    </row>
    <row r="51" spans="1:103" ht="54.95" customHeight="1">
      <c r="A51" s="33" t="s">
        <v>69</v>
      </c>
      <c r="B51" s="34" t="s">
        <v>226</v>
      </c>
      <c r="C51" s="36" t="s">
        <v>227</v>
      </c>
      <c r="D51" s="65" t="s">
        <v>228</v>
      </c>
      <c r="E51" s="19">
        <v>2024</v>
      </c>
      <c r="F51" s="19" t="s">
        <v>78</v>
      </c>
      <c r="G51" s="37">
        <v>2025</v>
      </c>
      <c r="H51" s="62">
        <v>0</v>
      </c>
      <c r="I51" s="62">
        <v>0</v>
      </c>
      <c r="J51" s="62" t="s">
        <v>78</v>
      </c>
      <c r="K51" s="62" t="s">
        <v>78</v>
      </c>
      <c r="L51" s="62" t="s">
        <v>78</v>
      </c>
      <c r="M51" s="62" t="s">
        <v>78</v>
      </c>
      <c r="N51" s="62">
        <v>0</v>
      </c>
      <c r="O51" s="62">
        <v>0</v>
      </c>
      <c r="P51" s="62">
        <v>0</v>
      </c>
      <c r="Q51" s="62">
        <v>0</v>
      </c>
      <c r="R51" s="62">
        <v>242.422</v>
      </c>
      <c r="S51" s="62">
        <v>247.27</v>
      </c>
      <c r="T51" s="62">
        <v>270.72699999999998</v>
      </c>
      <c r="U51" s="62">
        <v>239.399</v>
      </c>
      <c r="V51" s="62">
        <v>0</v>
      </c>
      <c r="W51" s="62">
        <v>0</v>
      </c>
      <c r="X51" s="62">
        <f>U51-O51-AD51</f>
        <v>14.105999999999995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f>SUM(AE51:AH51)</f>
        <v>225.29300000000001</v>
      </c>
      <c r="AE51" s="62">
        <v>0</v>
      </c>
      <c r="AF51" s="62">
        <v>0</v>
      </c>
      <c r="AG51" s="62">
        <v>0</v>
      </c>
      <c r="AH51" s="62">
        <v>225.29300000000001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f>SUM(AO51:AR51)</f>
        <v>14.106</v>
      </c>
      <c r="AO51" s="62">
        <v>0</v>
      </c>
      <c r="AP51" s="62">
        <v>0</v>
      </c>
      <c r="AQ51" s="62">
        <v>1.222</v>
      </c>
      <c r="AR51" s="62">
        <v>12.884</v>
      </c>
      <c r="AS51" s="62">
        <f>SUM(AT51:AW51)</f>
        <v>0</v>
      </c>
      <c r="AT51" s="62">
        <v>0</v>
      </c>
      <c r="AU51" s="62">
        <v>0</v>
      </c>
      <c r="AV51" s="62">
        <v>0</v>
      </c>
      <c r="AW51" s="62">
        <v>0</v>
      </c>
      <c r="AX51" s="62">
        <f>SUM(AY51:BB51)</f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f>SUM(BI51:BL51)</f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2">
        <v>0</v>
      </c>
      <c r="CF51" s="62">
        <v>0</v>
      </c>
      <c r="CG51" s="62">
        <f>SUM(CH51:CK51)</f>
        <v>0</v>
      </c>
      <c r="CH51" s="62">
        <v>0</v>
      </c>
      <c r="CI51" s="62">
        <v>0</v>
      </c>
      <c r="CJ51" s="62">
        <f>SUM(AL51,AV51,BF51,BP51,BZ51)</f>
        <v>0</v>
      </c>
      <c r="CK51" s="62">
        <f t="shared" ref="CK51" si="407">SUM(AM51,AW51,BG51,BQ51,CA51)</f>
        <v>0</v>
      </c>
      <c r="CL51" s="62">
        <f>SUM(CM51:CP51)</f>
        <v>14.106</v>
      </c>
      <c r="CM51" s="62">
        <v>0</v>
      </c>
      <c r="CN51" s="62">
        <v>0</v>
      </c>
      <c r="CO51" s="62">
        <f>SUM(AQ51,BA51,BK51,BU51,CE51)</f>
        <v>1.222</v>
      </c>
      <c r="CP51" s="62">
        <f t="shared" si="406"/>
        <v>12.884</v>
      </c>
      <c r="CQ51" s="21" t="s">
        <v>240</v>
      </c>
    </row>
    <row r="52" spans="1:103" ht="54.95" customHeight="1">
      <c r="A52" s="33" t="s">
        <v>56</v>
      </c>
      <c r="B52" s="34" t="s">
        <v>119</v>
      </c>
      <c r="C52" s="65" t="s">
        <v>150</v>
      </c>
      <c r="D52" s="62" t="s">
        <v>78</v>
      </c>
      <c r="E52" s="19" t="s">
        <v>78</v>
      </c>
      <c r="F52" s="19" t="s">
        <v>78</v>
      </c>
      <c r="G52" s="19" t="s">
        <v>78</v>
      </c>
      <c r="H52" s="62">
        <f>SUM(H53:H54)</f>
        <v>11.517496</v>
      </c>
      <c r="I52" s="62">
        <f>SUM(I53:I54)</f>
        <v>86.759999999999991</v>
      </c>
      <c r="J52" s="62" t="s">
        <v>78</v>
      </c>
      <c r="K52" s="62">
        <f t="shared" ref="K52:L52" si="408">SUM(K53:K54)</f>
        <v>0</v>
      </c>
      <c r="L52" s="62">
        <f t="shared" si="408"/>
        <v>0</v>
      </c>
      <c r="M52" s="62">
        <v>0</v>
      </c>
      <c r="N52" s="62">
        <f t="shared" ref="N52:W52" si="409">N54+N53</f>
        <v>0</v>
      </c>
      <c r="O52" s="62">
        <f t="shared" si="409"/>
        <v>19.292000000000002</v>
      </c>
      <c r="P52" s="62">
        <f t="shared" si="409"/>
        <v>191.0224</v>
      </c>
      <c r="Q52" s="62">
        <f t="shared" si="409"/>
        <v>229.35149999999999</v>
      </c>
      <c r="R52" s="62">
        <f t="shared" si="409"/>
        <v>606.35199999999986</v>
      </c>
      <c r="S52" s="62">
        <f t="shared" si="409"/>
        <v>637.01700000000005</v>
      </c>
      <c r="T52" s="62">
        <f t="shared" si="409"/>
        <v>253.55600000000001</v>
      </c>
      <c r="U52" s="62">
        <f t="shared" si="409"/>
        <v>246.28699999999998</v>
      </c>
      <c r="V52" s="62">
        <f t="shared" si="409"/>
        <v>105.34699999999999</v>
      </c>
      <c r="W52" s="62">
        <f t="shared" si="409"/>
        <v>134.75900000000001</v>
      </c>
      <c r="X52" s="62">
        <f>X54+X53</f>
        <v>147.95799999999997</v>
      </c>
      <c r="Y52" s="62">
        <f t="shared" ref="Y52:CH52" si="410">Y54+Y53</f>
        <v>110.3052</v>
      </c>
      <c r="Z52" s="62">
        <f t="shared" si="410"/>
        <v>0</v>
      </c>
      <c r="AA52" s="62">
        <f t="shared" si="410"/>
        <v>0</v>
      </c>
      <c r="AB52" s="62">
        <f t="shared" si="410"/>
        <v>21.599</v>
      </c>
      <c r="AC52" s="62">
        <f t="shared" si="410"/>
        <v>88.706199999999995</v>
      </c>
      <c r="AD52" s="62">
        <f t="shared" si="410"/>
        <v>79.037000000000006</v>
      </c>
      <c r="AE52" s="62">
        <f t="shared" si="410"/>
        <v>0</v>
      </c>
      <c r="AF52" s="62">
        <f t="shared" si="410"/>
        <v>0</v>
      </c>
      <c r="AG52" s="62">
        <f t="shared" si="410"/>
        <v>21.599</v>
      </c>
      <c r="AH52" s="62">
        <f t="shared" si="410"/>
        <v>57.438000000000002</v>
      </c>
      <c r="AI52" s="62">
        <f t="shared" si="410"/>
        <v>25.919</v>
      </c>
      <c r="AJ52" s="62">
        <f t="shared" si="410"/>
        <v>0</v>
      </c>
      <c r="AK52" s="62">
        <f t="shared" si="410"/>
        <v>0</v>
      </c>
      <c r="AL52" s="62">
        <f t="shared" si="410"/>
        <v>21.599</v>
      </c>
      <c r="AM52" s="62">
        <f t="shared" si="410"/>
        <v>4.32</v>
      </c>
      <c r="AN52" s="62">
        <f t="shared" si="410"/>
        <v>24.696999999999999</v>
      </c>
      <c r="AO52" s="62">
        <f t="shared" si="410"/>
        <v>0</v>
      </c>
      <c r="AP52" s="62">
        <f t="shared" si="410"/>
        <v>0</v>
      </c>
      <c r="AQ52" s="62">
        <f t="shared" si="410"/>
        <v>24.696999999999999</v>
      </c>
      <c r="AR52" s="62">
        <f t="shared" si="410"/>
        <v>0</v>
      </c>
      <c r="AS52" s="62">
        <f t="shared" si="410"/>
        <v>34.199999999999996</v>
      </c>
      <c r="AT52" s="62">
        <f t="shared" si="410"/>
        <v>0</v>
      </c>
      <c r="AU52" s="62">
        <f t="shared" si="410"/>
        <v>0</v>
      </c>
      <c r="AV52" s="62">
        <f t="shared" si="410"/>
        <v>21.599000000000004</v>
      </c>
      <c r="AW52" s="62">
        <f t="shared" si="410"/>
        <v>12.600999999999999</v>
      </c>
      <c r="AX52" s="62">
        <f t="shared" si="410"/>
        <v>7.7469999999999999</v>
      </c>
      <c r="AY52" s="62">
        <f t="shared" si="410"/>
        <v>0</v>
      </c>
      <c r="AZ52" s="62">
        <f t="shared" si="410"/>
        <v>0</v>
      </c>
      <c r="BA52" s="62">
        <f t="shared" si="410"/>
        <v>7.7469999999999999</v>
      </c>
      <c r="BB52" s="62">
        <f t="shared" si="410"/>
        <v>0</v>
      </c>
      <c r="BC52" s="62">
        <f t="shared" si="410"/>
        <v>15.479999999999999</v>
      </c>
      <c r="BD52" s="62">
        <f t="shared" si="410"/>
        <v>0</v>
      </c>
      <c r="BE52" s="62">
        <f t="shared" si="410"/>
        <v>0</v>
      </c>
      <c r="BF52" s="62">
        <f t="shared" si="410"/>
        <v>12.16695</v>
      </c>
      <c r="BG52" s="62">
        <f t="shared" si="410"/>
        <v>3.3130499999999996</v>
      </c>
      <c r="BH52" s="62">
        <f t="shared" si="410"/>
        <v>42.651999999999994</v>
      </c>
      <c r="BI52" s="62">
        <f t="shared" si="410"/>
        <v>0</v>
      </c>
      <c r="BJ52" s="62">
        <f t="shared" si="410"/>
        <v>0</v>
      </c>
      <c r="BK52" s="62">
        <f t="shared" si="410"/>
        <v>38.395999999999994</v>
      </c>
      <c r="BL52" s="62">
        <f t="shared" si="410"/>
        <v>4.2560000000000002</v>
      </c>
      <c r="BM52" s="62">
        <f t="shared" si="410"/>
        <v>37.559999999999995</v>
      </c>
      <c r="BN52" s="62">
        <f t="shared" si="410"/>
        <v>0</v>
      </c>
      <c r="BO52" s="62">
        <f t="shared" si="410"/>
        <v>0</v>
      </c>
      <c r="BP52" s="62">
        <f t="shared" si="410"/>
        <v>21.599</v>
      </c>
      <c r="BQ52" s="62">
        <f t="shared" si="410"/>
        <v>15.960999999999999</v>
      </c>
      <c r="BR52" s="62">
        <f t="shared" si="410"/>
        <v>36.992000000000004</v>
      </c>
      <c r="BS52" s="62">
        <f t="shared" si="410"/>
        <v>0</v>
      </c>
      <c r="BT52" s="62">
        <f t="shared" si="410"/>
        <v>0</v>
      </c>
      <c r="BU52" s="62">
        <f t="shared" si="410"/>
        <v>36.992000000000004</v>
      </c>
      <c r="BV52" s="62">
        <f t="shared" si="410"/>
        <v>0</v>
      </c>
      <c r="BW52" s="62">
        <f t="shared" si="410"/>
        <v>21.599999999999998</v>
      </c>
      <c r="BX52" s="62">
        <f t="shared" si="410"/>
        <v>0</v>
      </c>
      <c r="BY52" s="62">
        <f t="shared" si="410"/>
        <v>0</v>
      </c>
      <c r="BZ52" s="62">
        <f t="shared" si="410"/>
        <v>18.33877358490566</v>
      </c>
      <c r="CA52" s="62">
        <f t="shared" si="410"/>
        <v>3.2612264150943382</v>
      </c>
      <c r="CB52" s="62">
        <f t="shared" si="410"/>
        <v>35.869999999999997</v>
      </c>
      <c r="CC52" s="62">
        <f t="shared" si="410"/>
        <v>0</v>
      </c>
      <c r="CD52" s="62">
        <f t="shared" si="410"/>
        <v>0</v>
      </c>
      <c r="CE52" s="62">
        <f t="shared" si="410"/>
        <v>34.759</v>
      </c>
      <c r="CF52" s="62">
        <f t="shared" si="410"/>
        <v>1.111</v>
      </c>
      <c r="CG52" s="62">
        <f t="shared" si="410"/>
        <v>134.75900000000001</v>
      </c>
      <c r="CH52" s="62">
        <f t="shared" si="410"/>
        <v>0</v>
      </c>
      <c r="CI52" s="62">
        <f t="shared" ref="CI52:CP52" si="411">CI54+CI53</f>
        <v>0</v>
      </c>
      <c r="CJ52" s="62">
        <f t="shared" si="411"/>
        <v>95.30272358490565</v>
      </c>
      <c r="CK52" s="62">
        <f t="shared" si="411"/>
        <v>39.456276415094337</v>
      </c>
      <c r="CL52" s="62">
        <f t="shared" si="411"/>
        <v>147.958</v>
      </c>
      <c r="CM52" s="62">
        <f t="shared" si="411"/>
        <v>0</v>
      </c>
      <c r="CN52" s="62">
        <f t="shared" si="411"/>
        <v>0</v>
      </c>
      <c r="CO52" s="62">
        <f t="shared" si="411"/>
        <v>142.59100000000001</v>
      </c>
      <c r="CP52" s="62">
        <f t="shared" si="411"/>
        <v>5.367</v>
      </c>
      <c r="CQ52" s="21" t="s">
        <v>78</v>
      </c>
    </row>
    <row r="53" spans="1:103" ht="54.95" customHeight="1">
      <c r="A53" s="33" t="s">
        <v>70</v>
      </c>
      <c r="B53" s="34" t="s">
        <v>120</v>
      </c>
      <c r="C53" s="65" t="s">
        <v>150</v>
      </c>
      <c r="D53" s="62" t="s">
        <v>78</v>
      </c>
      <c r="E53" s="62" t="s">
        <v>78</v>
      </c>
      <c r="F53" s="62" t="s">
        <v>78</v>
      </c>
      <c r="G53" s="19" t="s">
        <v>78</v>
      </c>
      <c r="H53" s="62">
        <v>0</v>
      </c>
      <c r="I53" s="62">
        <v>0</v>
      </c>
      <c r="J53" s="62" t="s">
        <v>78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0</v>
      </c>
      <c r="W53" s="62">
        <v>0</v>
      </c>
      <c r="X53" s="62">
        <v>0</v>
      </c>
      <c r="Y53" s="62">
        <f>SUM(Z53:AC53)</f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f>SUM(AE53:AH53)</f>
        <v>0</v>
      </c>
      <c r="AE53" s="62">
        <v>0</v>
      </c>
      <c r="AF53" s="62">
        <v>0</v>
      </c>
      <c r="AG53" s="62">
        <v>0</v>
      </c>
      <c r="AH53" s="62">
        <v>0</v>
      </c>
      <c r="AI53" s="62">
        <f>SUM(AJ53:AM53)</f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f>SUM(AO53:AR53)</f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f t="shared" ref="AS53" si="412">SUM(AT53:AW53)</f>
        <v>0</v>
      </c>
      <c r="AT53" s="62">
        <v>0</v>
      </c>
      <c r="AU53" s="62">
        <v>0</v>
      </c>
      <c r="AV53" s="62">
        <v>0</v>
      </c>
      <c r="AW53" s="62">
        <v>0</v>
      </c>
      <c r="AX53" s="62">
        <f t="shared" ref="AX53" si="413">SUM(AY53:BB53)</f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f t="shared" ref="BC53" si="414">SUM(BD53:BG53)</f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f t="shared" ref="BH53" si="415">SUM(BI53:BL53)</f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f t="shared" ref="BM53" si="416">SUM(BN53:BQ53)</f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f t="shared" ref="BR53" si="417">SUM(BS53:BV53)</f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f t="shared" ref="BW53" si="418">SUM(BX53:CA53)</f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2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21" t="s">
        <v>78</v>
      </c>
    </row>
    <row r="54" spans="1:103" ht="54.95" customHeight="1">
      <c r="A54" s="33" t="s">
        <v>71</v>
      </c>
      <c r="B54" s="34" t="s">
        <v>121</v>
      </c>
      <c r="C54" s="65" t="s">
        <v>150</v>
      </c>
      <c r="D54" s="62" t="s">
        <v>78</v>
      </c>
      <c r="E54" s="19" t="s">
        <v>78</v>
      </c>
      <c r="F54" s="19" t="s">
        <v>78</v>
      </c>
      <c r="G54" s="19" t="s">
        <v>78</v>
      </c>
      <c r="H54" s="62">
        <f>SUM(H55:H63)</f>
        <v>11.517496</v>
      </c>
      <c r="I54" s="62">
        <f t="shared" ref="I54:BT54" si="419">SUM(I55:I63)</f>
        <v>86.759999999999991</v>
      </c>
      <c r="J54" s="62">
        <f t="shared" si="419"/>
        <v>0</v>
      </c>
      <c r="K54" s="62">
        <f t="shared" si="419"/>
        <v>0</v>
      </c>
      <c r="L54" s="62">
        <f t="shared" si="419"/>
        <v>0</v>
      </c>
      <c r="M54" s="62">
        <f t="shared" si="419"/>
        <v>0</v>
      </c>
      <c r="N54" s="62">
        <f t="shared" si="419"/>
        <v>0</v>
      </c>
      <c r="O54" s="62">
        <f t="shared" si="419"/>
        <v>19.292000000000002</v>
      </c>
      <c r="P54" s="62">
        <f t="shared" si="419"/>
        <v>191.0224</v>
      </c>
      <c r="Q54" s="62">
        <f t="shared" si="419"/>
        <v>229.35149999999999</v>
      </c>
      <c r="R54" s="62">
        <f t="shared" si="419"/>
        <v>606.35199999999986</v>
      </c>
      <c r="S54" s="62">
        <f t="shared" si="419"/>
        <v>637.01700000000005</v>
      </c>
      <c r="T54" s="62">
        <f t="shared" si="419"/>
        <v>253.55600000000001</v>
      </c>
      <c r="U54" s="62">
        <f t="shared" si="419"/>
        <v>246.28699999999998</v>
      </c>
      <c r="V54" s="62">
        <f t="shared" si="419"/>
        <v>105.34699999999999</v>
      </c>
      <c r="W54" s="62">
        <f t="shared" si="419"/>
        <v>134.75900000000001</v>
      </c>
      <c r="X54" s="62">
        <f t="shared" si="419"/>
        <v>147.95799999999997</v>
      </c>
      <c r="Y54" s="62">
        <f t="shared" si="419"/>
        <v>110.3052</v>
      </c>
      <c r="Z54" s="62">
        <f t="shared" si="419"/>
        <v>0</v>
      </c>
      <c r="AA54" s="62">
        <f t="shared" si="419"/>
        <v>0</v>
      </c>
      <c r="AB54" s="62">
        <f t="shared" si="419"/>
        <v>21.599</v>
      </c>
      <c r="AC54" s="62">
        <f t="shared" si="419"/>
        <v>88.706199999999995</v>
      </c>
      <c r="AD54" s="62">
        <f t="shared" si="419"/>
        <v>79.037000000000006</v>
      </c>
      <c r="AE54" s="62">
        <f t="shared" si="419"/>
        <v>0</v>
      </c>
      <c r="AF54" s="62">
        <f t="shared" si="419"/>
        <v>0</v>
      </c>
      <c r="AG54" s="62">
        <f t="shared" si="419"/>
        <v>21.599</v>
      </c>
      <c r="AH54" s="62">
        <f t="shared" si="419"/>
        <v>57.438000000000002</v>
      </c>
      <c r="AI54" s="62">
        <f t="shared" si="419"/>
        <v>25.919</v>
      </c>
      <c r="AJ54" s="62">
        <f t="shared" si="419"/>
        <v>0</v>
      </c>
      <c r="AK54" s="62">
        <f t="shared" si="419"/>
        <v>0</v>
      </c>
      <c r="AL54" s="62">
        <f t="shared" si="419"/>
        <v>21.599</v>
      </c>
      <c r="AM54" s="62">
        <f t="shared" si="419"/>
        <v>4.32</v>
      </c>
      <c r="AN54" s="62">
        <f t="shared" si="419"/>
        <v>24.696999999999999</v>
      </c>
      <c r="AO54" s="62">
        <f t="shared" si="419"/>
        <v>0</v>
      </c>
      <c r="AP54" s="62">
        <f t="shared" si="419"/>
        <v>0</v>
      </c>
      <c r="AQ54" s="62">
        <f t="shared" si="419"/>
        <v>24.696999999999999</v>
      </c>
      <c r="AR54" s="62">
        <f t="shared" si="419"/>
        <v>0</v>
      </c>
      <c r="AS54" s="62">
        <f t="shared" si="419"/>
        <v>34.199999999999996</v>
      </c>
      <c r="AT54" s="62">
        <f t="shared" si="419"/>
        <v>0</v>
      </c>
      <c r="AU54" s="62">
        <f t="shared" si="419"/>
        <v>0</v>
      </c>
      <c r="AV54" s="62">
        <f t="shared" si="419"/>
        <v>21.599000000000004</v>
      </c>
      <c r="AW54" s="62">
        <f t="shared" si="419"/>
        <v>12.600999999999999</v>
      </c>
      <c r="AX54" s="62">
        <f t="shared" si="419"/>
        <v>7.7469999999999999</v>
      </c>
      <c r="AY54" s="62">
        <f t="shared" si="419"/>
        <v>0</v>
      </c>
      <c r="AZ54" s="62">
        <f t="shared" si="419"/>
        <v>0</v>
      </c>
      <c r="BA54" s="62">
        <f t="shared" si="419"/>
        <v>7.7469999999999999</v>
      </c>
      <c r="BB54" s="62">
        <f t="shared" si="419"/>
        <v>0</v>
      </c>
      <c r="BC54" s="62">
        <f t="shared" si="419"/>
        <v>15.479999999999999</v>
      </c>
      <c r="BD54" s="62">
        <f t="shared" si="419"/>
        <v>0</v>
      </c>
      <c r="BE54" s="62">
        <f t="shared" si="419"/>
        <v>0</v>
      </c>
      <c r="BF54" s="62">
        <f t="shared" si="419"/>
        <v>12.16695</v>
      </c>
      <c r="BG54" s="62">
        <f t="shared" si="419"/>
        <v>3.3130499999999996</v>
      </c>
      <c r="BH54" s="62">
        <f t="shared" si="419"/>
        <v>42.651999999999994</v>
      </c>
      <c r="BI54" s="62">
        <f t="shared" si="419"/>
        <v>0</v>
      </c>
      <c r="BJ54" s="62">
        <f t="shared" si="419"/>
        <v>0</v>
      </c>
      <c r="BK54" s="62">
        <f t="shared" si="419"/>
        <v>38.395999999999994</v>
      </c>
      <c r="BL54" s="62">
        <f t="shared" si="419"/>
        <v>4.2560000000000002</v>
      </c>
      <c r="BM54" s="62">
        <f t="shared" si="419"/>
        <v>37.559999999999995</v>
      </c>
      <c r="BN54" s="62">
        <f t="shared" si="419"/>
        <v>0</v>
      </c>
      <c r="BO54" s="62">
        <f t="shared" si="419"/>
        <v>0</v>
      </c>
      <c r="BP54" s="62">
        <f t="shared" si="419"/>
        <v>21.599</v>
      </c>
      <c r="BQ54" s="62">
        <f t="shared" si="419"/>
        <v>15.960999999999999</v>
      </c>
      <c r="BR54" s="62">
        <f t="shared" si="419"/>
        <v>36.992000000000004</v>
      </c>
      <c r="BS54" s="62">
        <f t="shared" si="419"/>
        <v>0</v>
      </c>
      <c r="BT54" s="62">
        <f t="shared" si="419"/>
        <v>0</v>
      </c>
      <c r="BU54" s="62">
        <f t="shared" ref="BU54:CP54" si="420">SUM(BU55:BU63)</f>
        <v>36.992000000000004</v>
      </c>
      <c r="BV54" s="62">
        <f t="shared" si="420"/>
        <v>0</v>
      </c>
      <c r="BW54" s="62">
        <f t="shared" si="420"/>
        <v>21.599999999999998</v>
      </c>
      <c r="BX54" s="62">
        <f t="shared" si="420"/>
        <v>0</v>
      </c>
      <c r="BY54" s="62">
        <f t="shared" si="420"/>
        <v>0</v>
      </c>
      <c r="BZ54" s="62">
        <f t="shared" si="420"/>
        <v>18.33877358490566</v>
      </c>
      <c r="CA54" s="62">
        <f t="shared" si="420"/>
        <v>3.2612264150943382</v>
      </c>
      <c r="CB54" s="62">
        <f t="shared" si="420"/>
        <v>35.869999999999997</v>
      </c>
      <c r="CC54" s="62">
        <f t="shared" si="420"/>
        <v>0</v>
      </c>
      <c r="CD54" s="62">
        <f t="shared" si="420"/>
        <v>0</v>
      </c>
      <c r="CE54" s="62">
        <f t="shared" si="420"/>
        <v>34.759</v>
      </c>
      <c r="CF54" s="62">
        <f t="shared" si="420"/>
        <v>1.111</v>
      </c>
      <c r="CG54" s="62">
        <f t="shared" si="420"/>
        <v>134.75900000000001</v>
      </c>
      <c r="CH54" s="62">
        <f t="shared" si="420"/>
        <v>0</v>
      </c>
      <c r="CI54" s="62">
        <f t="shared" si="420"/>
        <v>0</v>
      </c>
      <c r="CJ54" s="62">
        <f t="shared" si="420"/>
        <v>95.30272358490565</v>
      </c>
      <c r="CK54" s="62">
        <f t="shared" si="420"/>
        <v>39.456276415094337</v>
      </c>
      <c r="CL54" s="62">
        <f t="shared" si="420"/>
        <v>147.958</v>
      </c>
      <c r="CM54" s="62">
        <f t="shared" si="420"/>
        <v>0</v>
      </c>
      <c r="CN54" s="62">
        <f t="shared" si="420"/>
        <v>0</v>
      </c>
      <c r="CO54" s="62">
        <f t="shared" si="420"/>
        <v>142.59100000000001</v>
      </c>
      <c r="CP54" s="62">
        <f t="shared" si="420"/>
        <v>5.367</v>
      </c>
      <c r="CQ54" s="21" t="s">
        <v>78</v>
      </c>
      <c r="CU54" s="1"/>
      <c r="CV54" s="1"/>
      <c r="CW54" s="1"/>
      <c r="CX54" s="1"/>
      <c r="CY54" s="1"/>
    </row>
    <row r="55" spans="1:103" ht="54.95" customHeight="1">
      <c r="A55" s="33" t="s">
        <v>71</v>
      </c>
      <c r="B55" s="34" t="s">
        <v>249</v>
      </c>
      <c r="C55" s="36" t="s">
        <v>188</v>
      </c>
      <c r="D55" s="62" t="s">
        <v>154</v>
      </c>
      <c r="E55" s="19">
        <v>2023</v>
      </c>
      <c r="F55" s="19">
        <v>2025</v>
      </c>
      <c r="G55" s="37">
        <v>2025</v>
      </c>
      <c r="H55" s="62" t="s">
        <v>204</v>
      </c>
      <c r="I55" s="62" t="s">
        <v>78</v>
      </c>
      <c r="J55" s="62" t="s">
        <v>78</v>
      </c>
      <c r="K55" s="62" t="s">
        <v>78</v>
      </c>
      <c r="L55" s="62" t="s">
        <v>78</v>
      </c>
      <c r="M55" s="62" t="s">
        <v>78</v>
      </c>
      <c r="N55" s="62">
        <v>0</v>
      </c>
      <c r="O55" s="62">
        <v>19.292000000000002</v>
      </c>
      <c r="P55" s="62">
        <v>96.388999999999996</v>
      </c>
      <c r="Q55" s="62">
        <v>120.73</v>
      </c>
      <c r="R55" s="62">
        <v>474.55399999999997</v>
      </c>
      <c r="S55" s="62">
        <v>488.79</v>
      </c>
      <c r="T55" s="62">
        <v>110.30500000000001</v>
      </c>
      <c r="U55" s="62">
        <v>123.026</v>
      </c>
      <c r="V55" s="62">
        <v>105.34699999999999</v>
      </c>
      <c r="W55" s="62">
        <v>19.919</v>
      </c>
      <c r="X55" s="62">
        <f>U55-O55-AD55</f>
        <v>24.696999999999989</v>
      </c>
      <c r="Y55" s="62">
        <v>110.3052</v>
      </c>
      <c r="Z55" s="62">
        <v>0</v>
      </c>
      <c r="AA55" s="62">
        <v>0</v>
      </c>
      <c r="AB55" s="22">
        <v>21.599</v>
      </c>
      <c r="AC55" s="62">
        <f>Y55-AB55</f>
        <v>88.706199999999995</v>
      </c>
      <c r="AD55" s="62">
        <f>SUM(AE55:AH55)</f>
        <v>79.037000000000006</v>
      </c>
      <c r="AE55" s="62">
        <v>0</v>
      </c>
      <c r="AF55" s="62">
        <v>0</v>
      </c>
      <c r="AG55" s="22">
        <v>21.599</v>
      </c>
      <c r="AH55" s="62">
        <v>57.438000000000002</v>
      </c>
      <c r="AI55" s="62">
        <v>19.919</v>
      </c>
      <c r="AJ55" s="62">
        <v>0</v>
      </c>
      <c r="AK55" s="62">
        <v>0</v>
      </c>
      <c r="AL55" s="62">
        <v>16.599</v>
      </c>
      <c r="AM55" s="62">
        <f>AI55-AL55</f>
        <v>3.3200000000000003</v>
      </c>
      <c r="AN55" s="62">
        <f>SUM(AO55:AR55)</f>
        <v>24.696999999999999</v>
      </c>
      <c r="AO55" s="62">
        <v>0</v>
      </c>
      <c r="AP55" s="62">
        <v>0</v>
      </c>
      <c r="AQ55" s="62">
        <v>24.696999999999999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62">
        <v>0</v>
      </c>
      <c r="AX55" s="62">
        <f>SUM(AY55:BB55)</f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f>SUM(BI55:BL55)</f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f>BS55+BT55+BU55+BV55</f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f>CC55+CD55+CE55+CF55</f>
        <v>0</v>
      </c>
      <c r="CC55" s="62">
        <v>0</v>
      </c>
      <c r="CD55" s="62">
        <v>0</v>
      </c>
      <c r="CE55" s="62">
        <v>0</v>
      </c>
      <c r="CF55" s="62">
        <v>0</v>
      </c>
      <c r="CG55" s="62">
        <f>SUM(CH55:CK55)</f>
        <v>19.919</v>
      </c>
      <c r="CH55" s="62">
        <f>SUM(AJ55,AT55,BD55,BN55,BX55)</f>
        <v>0</v>
      </c>
      <c r="CI55" s="62">
        <f>SUM(AK55,AU55,BE55,BO55,BY55)</f>
        <v>0</v>
      </c>
      <c r="CJ55" s="62">
        <f>SUM(AL55,AV55,BF55,BP55,BZ55)</f>
        <v>16.599</v>
      </c>
      <c r="CK55" s="62">
        <f t="shared" ref="CK55" si="421">SUM(AM55,AW55,BG55,BQ55,CA55)</f>
        <v>3.3200000000000003</v>
      </c>
      <c r="CL55" s="62">
        <f>SUM(CM55:CP55)</f>
        <v>24.696999999999999</v>
      </c>
      <c r="CM55" s="62">
        <f>SUM(AO55,AY55,BI55,BS55,CC55)</f>
        <v>0</v>
      </c>
      <c r="CN55" s="62">
        <f>SUM(AP55,AZ55,BJ55,BT55,CD55)</f>
        <v>0</v>
      </c>
      <c r="CO55" s="62">
        <f>SUM(AQ55,BA55,BK55,BU55,CE55)</f>
        <v>24.696999999999999</v>
      </c>
      <c r="CP55" s="62">
        <f t="shared" ref="CP55:CP80" si="422">SUM(AR55,BB55,BL55,BV55,CF55)</f>
        <v>0</v>
      </c>
      <c r="CQ55" s="21" t="s">
        <v>241</v>
      </c>
      <c r="CT55" s="23"/>
    </row>
    <row r="56" spans="1:103" ht="54.95" customHeight="1">
      <c r="A56" s="33" t="s">
        <v>71</v>
      </c>
      <c r="B56" s="34" t="s">
        <v>252</v>
      </c>
      <c r="C56" s="36" t="s">
        <v>202</v>
      </c>
      <c r="D56" s="19" t="s">
        <v>203</v>
      </c>
      <c r="E56" s="19">
        <v>2026</v>
      </c>
      <c r="F56" s="19">
        <v>2026</v>
      </c>
      <c r="G56" s="37">
        <v>2027</v>
      </c>
      <c r="H56" s="62">
        <f>1.57443*1.2</f>
        <v>1.889316</v>
      </c>
      <c r="I56" s="62">
        <f>12*1.2</f>
        <v>14.399999999999999</v>
      </c>
      <c r="J56" s="62" t="s">
        <v>246</v>
      </c>
      <c r="K56" s="62" t="s">
        <v>78</v>
      </c>
      <c r="L56" s="62" t="s">
        <v>78</v>
      </c>
      <c r="M56" s="62" t="s">
        <v>78</v>
      </c>
      <c r="N56" s="62">
        <v>0</v>
      </c>
      <c r="O56" s="62">
        <v>0</v>
      </c>
      <c r="P56" s="62">
        <v>20.687999999999999</v>
      </c>
      <c r="Q56" s="62">
        <v>27.327999999999999</v>
      </c>
      <c r="R56" s="62">
        <v>15.592000000000001</v>
      </c>
      <c r="S56" s="62">
        <v>17.561</v>
      </c>
      <c r="T56" s="62">
        <f>CG56</f>
        <v>17.399999999999999</v>
      </c>
      <c r="U56" s="62">
        <v>15.33</v>
      </c>
      <c r="V56" s="62">
        <v>0</v>
      </c>
      <c r="W56" s="62">
        <v>17.399999999999999</v>
      </c>
      <c r="X56" s="62">
        <f t="shared" ref="X56:X63" si="423">U56-O56-AD56</f>
        <v>15.33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2">
        <v>0</v>
      </c>
      <c r="AG56" s="62">
        <v>0</v>
      </c>
      <c r="AH56" s="62">
        <v>0</v>
      </c>
      <c r="AI56" s="62">
        <f>AL56+AM56</f>
        <v>3</v>
      </c>
      <c r="AJ56" s="62">
        <v>0</v>
      </c>
      <c r="AK56" s="62">
        <v>0</v>
      </c>
      <c r="AL56" s="62">
        <v>2.5</v>
      </c>
      <c r="AM56" s="62">
        <v>0.5</v>
      </c>
      <c r="AN56" s="62">
        <f>AQ56+AR56</f>
        <v>0</v>
      </c>
      <c r="AO56" s="62">
        <v>0</v>
      </c>
      <c r="AP56" s="62">
        <v>0</v>
      </c>
      <c r="AQ56" s="62">
        <v>0</v>
      </c>
      <c r="AR56" s="62">
        <v>0</v>
      </c>
      <c r="AS56" s="62">
        <v>14.4</v>
      </c>
      <c r="AT56" s="62">
        <v>0</v>
      </c>
      <c r="AU56" s="62">
        <v>0</v>
      </c>
      <c r="AV56" s="62">
        <f>10.9128/1.2</f>
        <v>9.0940000000000012</v>
      </c>
      <c r="AW56" s="62">
        <f>AS56-AV56</f>
        <v>5.3059999999999992</v>
      </c>
      <c r="AX56" s="62">
        <f t="shared" ref="AX56:AX63" si="424">SUM(AY56:BB56)</f>
        <v>1.7529999999999999</v>
      </c>
      <c r="AY56" s="62">
        <v>0</v>
      </c>
      <c r="AZ56" s="62">
        <v>0</v>
      </c>
      <c r="BA56" s="62">
        <v>1.7529999999999999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f t="shared" ref="BH56:BH63" si="425">SUM(BI56:BL56)</f>
        <v>13.577</v>
      </c>
      <c r="BI56" s="62">
        <v>0</v>
      </c>
      <c r="BJ56" s="62">
        <v>0</v>
      </c>
      <c r="BK56" s="62">
        <v>13.577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f t="shared" ref="BR56:BR63" si="426">BS56+BT56+BU56+BV56</f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f t="shared" ref="CB56:CB63" si="427">CC56+CD56+CE56+CF56</f>
        <v>0</v>
      </c>
      <c r="CC56" s="62">
        <v>0</v>
      </c>
      <c r="CD56" s="62">
        <v>0</v>
      </c>
      <c r="CE56" s="62">
        <v>0</v>
      </c>
      <c r="CF56" s="62">
        <v>0</v>
      </c>
      <c r="CG56" s="62">
        <f t="shared" ref="CG56:CG63" si="428">SUM(CH56:CK56)</f>
        <v>17.399999999999999</v>
      </c>
      <c r="CH56" s="62">
        <f t="shared" ref="CH56:CH63" si="429">SUM(AJ56,AT56,BD56,BN56,BX56)</f>
        <v>0</v>
      </c>
      <c r="CI56" s="62">
        <f t="shared" ref="CI56:CI63" si="430">SUM(AK56,AU56,BE56,BO56,BY56)</f>
        <v>0</v>
      </c>
      <c r="CJ56" s="62">
        <f t="shared" ref="CJ56:CJ63" si="431">SUM(AL56,AV56,BF56,BP56,BZ56)</f>
        <v>11.594000000000001</v>
      </c>
      <c r="CK56" s="62">
        <f t="shared" ref="CK56:CK63" si="432">SUM(AM56,AW56,BG56,BQ56,CA56)</f>
        <v>5.8059999999999992</v>
      </c>
      <c r="CL56" s="62">
        <f t="shared" ref="CL56:CL63" si="433">SUM(CM56:CP56)</f>
        <v>15.33</v>
      </c>
      <c r="CM56" s="62">
        <f t="shared" ref="CM56:CM80" si="434">SUM(AO56,AY56,BI56,BS56,CC56)</f>
        <v>0</v>
      </c>
      <c r="CN56" s="62">
        <f t="shared" ref="CN56:CN80" si="435">SUM(AP56,AZ56,BJ56,BT56,CD56)</f>
        <v>0</v>
      </c>
      <c r="CO56" s="62">
        <f t="shared" ref="CO56:CO80" si="436">SUM(AQ56,BA56,BK56,BU56,CE56)</f>
        <v>15.33</v>
      </c>
      <c r="CP56" s="62">
        <f t="shared" si="422"/>
        <v>0</v>
      </c>
      <c r="CQ56" s="21" t="s">
        <v>242</v>
      </c>
    </row>
    <row r="57" spans="1:103" ht="54.95" customHeight="1">
      <c r="A57" s="33" t="s">
        <v>71</v>
      </c>
      <c r="B57" s="34" t="s">
        <v>205</v>
      </c>
      <c r="C57" s="36" t="s">
        <v>192</v>
      </c>
      <c r="D57" s="19" t="s">
        <v>203</v>
      </c>
      <c r="E57" s="19">
        <v>2026</v>
      </c>
      <c r="F57" s="19">
        <v>2026</v>
      </c>
      <c r="G57" s="37">
        <v>2027</v>
      </c>
      <c r="H57" s="62">
        <f>1.97225*1.2</f>
        <v>2.3666999999999998</v>
      </c>
      <c r="I57" s="62">
        <f>15*1.2</f>
        <v>18</v>
      </c>
      <c r="J57" s="62" t="s">
        <v>246</v>
      </c>
      <c r="K57" s="62" t="s">
        <v>78</v>
      </c>
      <c r="L57" s="62" t="s">
        <v>78</v>
      </c>
      <c r="M57" s="62" t="s">
        <v>78</v>
      </c>
      <c r="N57" s="62">
        <v>0</v>
      </c>
      <c r="O57" s="62">
        <v>0</v>
      </c>
      <c r="P57" s="62">
        <v>18.475999999999999</v>
      </c>
      <c r="Q57" s="62">
        <v>19.245000000000001</v>
      </c>
      <c r="R57" s="62">
        <v>16.524999999999999</v>
      </c>
      <c r="S57" s="62">
        <v>18.204000000000001</v>
      </c>
      <c r="T57" s="62">
        <f t="shared" ref="T57:T59" si="437">CG57</f>
        <v>21</v>
      </c>
      <c r="U57" s="62">
        <v>16.938000000000002</v>
      </c>
      <c r="V57" s="62">
        <v>0</v>
      </c>
      <c r="W57" s="62">
        <v>21</v>
      </c>
      <c r="X57" s="62">
        <f t="shared" si="423"/>
        <v>16.938000000000002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2">
        <v>0</v>
      </c>
      <c r="AG57" s="62">
        <v>0</v>
      </c>
      <c r="AH57" s="62">
        <v>0</v>
      </c>
      <c r="AI57" s="62">
        <f>AL57+AM57</f>
        <v>3</v>
      </c>
      <c r="AJ57" s="62">
        <v>0</v>
      </c>
      <c r="AK57" s="62">
        <v>0</v>
      </c>
      <c r="AL57" s="62">
        <v>2.5</v>
      </c>
      <c r="AM57" s="62">
        <v>0.5</v>
      </c>
      <c r="AN57" s="62">
        <f>AQ57+AR57</f>
        <v>0</v>
      </c>
      <c r="AO57" s="62">
        <v>0</v>
      </c>
      <c r="AP57" s="62">
        <v>0</v>
      </c>
      <c r="AQ57" s="62">
        <v>0</v>
      </c>
      <c r="AR57" s="62">
        <v>0</v>
      </c>
      <c r="AS57" s="62">
        <v>18</v>
      </c>
      <c r="AT57" s="62">
        <v>0</v>
      </c>
      <c r="AU57" s="62">
        <v>0</v>
      </c>
      <c r="AV57" s="62">
        <f>13.6416/1.2</f>
        <v>11.368</v>
      </c>
      <c r="AW57" s="62">
        <f t="shared" ref="AW57:AW58" si="438">AS57-AV57</f>
        <v>6.6319999999999997</v>
      </c>
      <c r="AX57" s="62">
        <f t="shared" si="424"/>
        <v>2.2949999999999999</v>
      </c>
      <c r="AY57" s="62">
        <v>0</v>
      </c>
      <c r="AZ57" s="62">
        <v>0</v>
      </c>
      <c r="BA57" s="62">
        <v>2.2949999999999999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f t="shared" si="425"/>
        <v>14.643000000000001</v>
      </c>
      <c r="BI57" s="62">
        <v>0</v>
      </c>
      <c r="BJ57" s="62">
        <v>0</v>
      </c>
      <c r="BK57" s="62">
        <v>10.387</v>
      </c>
      <c r="BL57" s="62">
        <v>4.2560000000000002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f t="shared" si="426"/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f t="shared" si="427"/>
        <v>0</v>
      </c>
      <c r="CC57" s="62">
        <v>0</v>
      </c>
      <c r="CD57" s="62">
        <v>0</v>
      </c>
      <c r="CE57" s="62">
        <v>0</v>
      </c>
      <c r="CF57" s="62">
        <v>0</v>
      </c>
      <c r="CG57" s="62">
        <f t="shared" si="428"/>
        <v>21</v>
      </c>
      <c r="CH57" s="62">
        <f t="shared" si="429"/>
        <v>0</v>
      </c>
      <c r="CI57" s="62">
        <f t="shared" si="430"/>
        <v>0</v>
      </c>
      <c r="CJ57" s="62">
        <f t="shared" si="431"/>
        <v>13.868</v>
      </c>
      <c r="CK57" s="62">
        <f t="shared" si="432"/>
        <v>7.1319999999999997</v>
      </c>
      <c r="CL57" s="62">
        <f t="shared" si="433"/>
        <v>16.938000000000002</v>
      </c>
      <c r="CM57" s="62">
        <f t="shared" si="434"/>
        <v>0</v>
      </c>
      <c r="CN57" s="62">
        <f t="shared" si="435"/>
        <v>0</v>
      </c>
      <c r="CO57" s="62">
        <f t="shared" si="436"/>
        <v>12.682</v>
      </c>
      <c r="CP57" s="62">
        <f t="shared" si="422"/>
        <v>4.2560000000000002</v>
      </c>
      <c r="CQ57" s="21" t="s">
        <v>242</v>
      </c>
    </row>
    <row r="58" spans="1:103" ht="54.95" customHeight="1">
      <c r="A58" s="33" t="s">
        <v>71</v>
      </c>
      <c r="B58" s="34" t="s">
        <v>207</v>
      </c>
      <c r="C58" s="36" t="s">
        <v>206</v>
      </c>
      <c r="D58" s="19" t="s">
        <v>203</v>
      </c>
      <c r="E58" s="19">
        <v>2026</v>
      </c>
      <c r="F58" s="19">
        <v>2027</v>
      </c>
      <c r="G58" s="37">
        <v>2028</v>
      </c>
      <c r="H58" s="62">
        <f>0.59523*1.2</f>
        <v>0.71427600000000002</v>
      </c>
      <c r="I58" s="62">
        <f>5*1.2</f>
        <v>6</v>
      </c>
      <c r="J58" s="62" t="s">
        <v>246</v>
      </c>
      <c r="K58" s="62" t="s">
        <v>78</v>
      </c>
      <c r="L58" s="62" t="s">
        <v>78</v>
      </c>
      <c r="M58" s="62" t="s">
        <v>78</v>
      </c>
      <c r="N58" s="62">
        <v>0</v>
      </c>
      <c r="O58" s="62">
        <v>0</v>
      </c>
      <c r="P58" s="62">
        <v>10.4284</v>
      </c>
      <c r="Q58" s="62">
        <v>11.613</v>
      </c>
      <c r="R58" s="62">
        <v>8.6120000000000001</v>
      </c>
      <c r="S58" s="62">
        <v>9.52</v>
      </c>
      <c r="T58" s="62">
        <f t="shared" si="437"/>
        <v>7.8</v>
      </c>
      <c r="U58" s="62">
        <v>6.6680000000000001</v>
      </c>
      <c r="V58" s="62">
        <v>0</v>
      </c>
      <c r="W58" s="62">
        <v>7.8</v>
      </c>
      <c r="X58" s="62">
        <f t="shared" si="423"/>
        <v>6.6680000000000001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2">
        <v>0</v>
      </c>
      <c r="AS58" s="62">
        <v>1.8</v>
      </c>
      <c r="AT58" s="62">
        <v>0</v>
      </c>
      <c r="AU58" s="62">
        <v>0</v>
      </c>
      <c r="AV58" s="62">
        <f>1.3644/1.2</f>
        <v>1.137</v>
      </c>
      <c r="AW58" s="62">
        <f t="shared" si="438"/>
        <v>0.66300000000000003</v>
      </c>
      <c r="AX58" s="62">
        <f t="shared" si="424"/>
        <v>0.751</v>
      </c>
      <c r="AY58" s="62">
        <v>0</v>
      </c>
      <c r="AZ58" s="62">
        <v>0</v>
      </c>
      <c r="BA58" s="62">
        <v>0.751</v>
      </c>
      <c r="BB58" s="62">
        <v>0</v>
      </c>
      <c r="BC58" s="62">
        <v>6</v>
      </c>
      <c r="BD58" s="62">
        <v>0</v>
      </c>
      <c r="BE58" s="62">
        <v>0</v>
      </c>
      <c r="BF58" s="62">
        <f>4.7159</f>
        <v>4.7159000000000004</v>
      </c>
      <c r="BG58" s="62">
        <f>BC58-BF58</f>
        <v>1.2840999999999996</v>
      </c>
      <c r="BH58" s="62">
        <f t="shared" si="425"/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f t="shared" si="426"/>
        <v>5.9169999999999998</v>
      </c>
      <c r="BS58" s="62">
        <v>0</v>
      </c>
      <c r="BT58" s="62">
        <v>0</v>
      </c>
      <c r="BU58" s="62">
        <v>5.9169999999999998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f t="shared" si="427"/>
        <v>0</v>
      </c>
      <c r="CC58" s="62">
        <v>0</v>
      </c>
      <c r="CD58" s="62">
        <v>0</v>
      </c>
      <c r="CE58" s="62">
        <v>0</v>
      </c>
      <c r="CF58" s="62">
        <v>0</v>
      </c>
      <c r="CG58" s="62">
        <f t="shared" si="428"/>
        <v>7.8</v>
      </c>
      <c r="CH58" s="62">
        <f t="shared" si="429"/>
        <v>0</v>
      </c>
      <c r="CI58" s="62">
        <f t="shared" si="430"/>
        <v>0</v>
      </c>
      <c r="CJ58" s="62">
        <f t="shared" si="431"/>
        <v>5.8529</v>
      </c>
      <c r="CK58" s="62">
        <f t="shared" si="432"/>
        <v>1.9470999999999996</v>
      </c>
      <c r="CL58" s="62">
        <f t="shared" si="433"/>
        <v>6.6680000000000001</v>
      </c>
      <c r="CM58" s="62">
        <f t="shared" si="434"/>
        <v>0</v>
      </c>
      <c r="CN58" s="62">
        <f t="shared" si="435"/>
        <v>0</v>
      </c>
      <c r="CO58" s="62">
        <f t="shared" si="436"/>
        <v>6.6680000000000001</v>
      </c>
      <c r="CP58" s="62">
        <f t="shared" si="422"/>
        <v>0</v>
      </c>
      <c r="CQ58" s="21" t="s">
        <v>250</v>
      </c>
    </row>
    <row r="59" spans="1:103" ht="54.95" customHeight="1">
      <c r="A59" s="33" t="s">
        <v>71</v>
      </c>
      <c r="B59" s="34" t="s">
        <v>253</v>
      </c>
      <c r="C59" s="36" t="s">
        <v>208</v>
      </c>
      <c r="D59" s="19" t="s">
        <v>203</v>
      </c>
      <c r="E59" s="19">
        <v>2028</v>
      </c>
      <c r="F59" s="19">
        <v>2028</v>
      </c>
      <c r="G59" s="37">
        <v>2029</v>
      </c>
      <c r="H59" s="62">
        <f>0.54473*1.2</f>
        <v>0.65367600000000003</v>
      </c>
      <c r="I59" s="62">
        <f>4.5*1.2</f>
        <v>5.3999999999999995</v>
      </c>
      <c r="J59" s="62" t="s">
        <v>246</v>
      </c>
      <c r="K59" s="62" t="s">
        <v>78</v>
      </c>
      <c r="L59" s="62" t="s">
        <v>78</v>
      </c>
      <c r="M59" s="62" t="s">
        <v>78</v>
      </c>
      <c r="N59" s="62">
        <v>0</v>
      </c>
      <c r="O59" s="62">
        <v>0</v>
      </c>
      <c r="P59" s="62">
        <v>17.097999999999999</v>
      </c>
      <c r="Q59" s="62">
        <v>18.776</v>
      </c>
      <c r="R59" s="62">
        <v>8.8940000000000001</v>
      </c>
      <c r="S59" s="62">
        <v>10.164</v>
      </c>
      <c r="T59" s="62">
        <f t="shared" si="437"/>
        <v>6.72</v>
      </c>
      <c r="U59" s="62">
        <v>8.5890000000000004</v>
      </c>
      <c r="V59" s="62">
        <v>0</v>
      </c>
      <c r="W59" s="62">
        <v>6.72</v>
      </c>
      <c r="X59" s="62">
        <f t="shared" si="423"/>
        <v>8.5890000000000004</v>
      </c>
      <c r="Y59" s="62">
        <v>0</v>
      </c>
      <c r="Z59" s="62">
        <v>0</v>
      </c>
      <c r="AA59" s="62">
        <v>0</v>
      </c>
      <c r="AB59" s="62">
        <v>0</v>
      </c>
      <c r="AC59" s="62">
        <v>0</v>
      </c>
      <c r="AD59" s="62">
        <v>0</v>
      </c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  <c r="AQ59" s="62">
        <v>0</v>
      </c>
      <c r="AR59" s="62">
        <v>0</v>
      </c>
      <c r="AS59" s="62">
        <v>0</v>
      </c>
      <c r="AT59" s="62">
        <v>0</v>
      </c>
      <c r="AU59" s="62">
        <v>0</v>
      </c>
      <c r="AV59" s="62">
        <v>0</v>
      </c>
      <c r="AW59" s="62">
        <v>0</v>
      </c>
      <c r="AX59" s="62">
        <f t="shared" si="424"/>
        <v>0</v>
      </c>
      <c r="AY59" s="62">
        <v>0</v>
      </c>
      <c r="AZ59" s="62">
        <v>0</v>
      </c>
      <c r="BA59" s="62">
        <v>0</v>
      </c>
      <c r="BB59" s="62">
        <v>0</v>
      </c>
      <c r="BC59" s="62">
        <v>1.32</v>
      </c>
      <c r="BD59" s="62">
        <v>0</v>
      </c>
      <c r="BE59" s="62">
        <v>0</v>
      </c>
      <c r="BF59" s="62">
        <f>1.0375</f>
        <v>1.0375000000000001</v>
      </c>
      <c r="BG59" s="62">
        <f t="shared" ref="BG59:BG61" si="439">BC59-BF59</f>
        <v>0.28249999999999997</v>
      </c>
      <c r="BH59" s="62">
        <f t="shared" si="425"/>
        <v>0</v>
      </c>
      <c r="BI59" s="62">
        <v>0</v>
      </c>
      <c r="BJ59" s="62">
        <v>0</v>
      </c>
      <c r="BK59" s="62">
        <v>0</v>
      </c>
      <c r="BL59" s="62">
        <v>0</v>
      </c>
      <c r="BM59" s="62">
        <f>4.5*1.2</f>
        <v>5.3999999999999995</v>
      </c>
      <c r="BN59" s="62">
        <v>0</v>
      </c>
      <c r="BO59" s="62">
        <v>0</v>
      </c>
      <c r="BP59" s="62">
        <f>(4.5*21.599/31.3)</f>
        <v>3.1052875399361022</v>
      </c>
      <c r="BQ59" s="62">
        <f>BM59-BP59</f>
        <v>2.2947124600638973</v>
      </c>
      <c r="BR59" s="62">
        <f t="shared" si="426"/>
        <v>1.3049999999999999</v>
      </c>
      <c r="BS59" s="62">
        <v>0</v>
      </c>
      <c r="BT59" s="62">
        <v>0</v>
      </c>
      <c r="BU59" s="62">
        <v>1.3049999999999999</v>
      </c>
      <c r="BV59" s="62">
        <v>0</v>
      </c>
      <c r="BW59" s="62">
        <v>0</v>
      </c>
      <c r="BX59" s="62">
        <v>0</v>
      </c>
      <c r="BY59" s="62">
        <v>0</v>
      </c>
      <c r="BZ59" s="62">
        <v>0</v>
      </c>
      <c r="CA59" s="62">
        <v>0</v>
      </c>
      <c r="CB59" s="62">
        <f t="shared" si="427"/>
        <v>7.2839999999999998</v>
      </c>
      <c r="CC59" s="62">
        <v>0</v>
      </c>
      <c r="CD59" s="62">
        <v>0</v>
      </c>
      <c r="CE59" s="62">
        <v>7.2839999999999998</v>
      </c>
      <c r="CF59" s="62">
        <v>0</v>
      </c>
      <c r="CG59" s="62">
        <f t="shared" si="428"/>
        <v>6.72</v>
      </c>
      <c r="CH59" s="62">
        <f t="shared" si="429"/>
        <v>0</v>
      </c>
      <c r="CI59" s="62">
        <f t="shared" si="430"/>
        <v>0</v>
      </c>
      <c r="CJ59" s="62">
        <f t="shared" si="431"/>
        <v>4.1427875399361023</v>
      </c>
      <c r="CK59" s="62">
        <f t="shared" si="432"/>
        <v>2.5772124600638975</v>
      </c>
      <c r="CL59" s="62">
        <f t="shared" si="433"/>
        <v>8.5890000000000004</v>
      </c>
      <c r="CM59" s="62">
        <f t="shared" si="434"/>
        <v>0</v>
      </c>
      <c r="CN59" s="62">
        <f t="shared" si="435"/>
        <v>0</v>
      </c>
      <c r="CO59" s="62">
        <f t="shared" si="436"/>
        <v>8.5890000000000004</v>
      </c>
      <c r="CP59" s="62">
        <f t="shared" si="422"/>
        <v>0</v>
      </c>
      <c r="CQ59" s="21" t="s">
        <v>243</v>
      </c>
    </row>
    <row r="60" spans="1:103" ht="54.95" customHeight="1">
      <c r="A60" s="33" t="s">
        <v>71</v>
      </c>
      <c r="B60" s="34" t="s">
        <v>210</v>
      </c>
      <c r="C60" s="36" t="s">
        <v>186</v>
      </c>
      <c r="D60" s="19" t="s">
        <v>203</v>
      </c>
      <c r="E60" s="19">
        <v>2026</v>
      </c>
      <c r="F60" s="19">
        <v>2028</v>
      </c>
      <c r="G60" s="37">
        <v>2027</v>
      </c>
      <c r="H60" s="62">
        <f>1.00664*1.2</f>
        <v>1.2079679999999999</v>
      </c>
      <c r="I60" s="62">
        <f>8*1.2</f>
        <v>9.6</v>
      </c>
      <c r="J60" s="62" t="s">
        <v>246</v>
      </c>
      <c r="K60" s="62" t="s">
        <v>78</v>
      </c>
      <c r="L60" s="62" t="s">
        <v>78</v>
      </c>
      <c r="M60" s="62" t="s">
        <v>78</v>
      </c>
      <c r="N60" s="62">
        <v>0</v>
      </c>
      <c r="O60" s="62">
        <v>0</v>
      </c>
      <c r="P60" s="62">
        <v>7.843</v>
      </c>
      <c r="Q60" s="62">
        <v>8.7234700000000007</v>
      </c>
      <c r="R60" s="62">
        <v>20.754999999999999</v>
      </c>
      <c r="S60" s="62">
        <v>23.141999999999999</v>
      </c>
      <c r="T60" s="62">
        <v>14.652000000000001</v>
      </c>
      <c r="U60" s="62">
        <v>14.084</v>
      </c>
      <c r="V60" s="62">
        <v>0</v>
      </c>
      <c r="W60" s="62">
        <v>13.2</v>
      </c>
      <c r="X60" s="62">
        <f t="shared" si="423"/>
        <v>14.084</v>
      </c>
      <c r="Y60" s="62">
        <v>0</v>
      </c>
      <c r="Z60" s="62">
        <v>0</v>
      </c>
      <c r="AA60" s="62">
        <v>0</v>
      </c>
      <c r="AB60" s="62">
        <v>0</v>
      </c>
      <c r="AC60" s="62">
        <v>0</v>
      </c>
      <c r="AD60" s="62">
        <v>0</v>
      </c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  <c r="AP60" s="62">
        <v>0</v>
      </c>
      <c r="AQ60" s="62">
        <v>0</v>
      </c>
      <c r="AR60" s="62">
        <v>0</v>
      </c>
      <c r="AS60" s="62">
        <v>0</v>
      </c>
      <c r="AT60" s="62">
        <v>0</v>
      </c>
      <c r="AU60" s="62">
        <v>0</v>
      </c>
      <c r="AV60" s="62">
        <v>0</v>
      </c>
      <c r="AW60" s="62">
        <v>0</v>
      </c>
      <c r="AX60" s="62">
        <f t="shared" si="424"/>
        <v>2.948</v>
      </c>
      <c r="AY60" s="62">
        <v>0</v>
      </c>
      <c r="AZ60" s="62">
        <v>0</v>
      </c>
      <c r="BA60" s="62">
        <v>2.948</v>
      </c>
      <c r="BB60" s="62">
        <v>0</v>
      </c>
      <c r="BC60" s="62">
        <v>3.6</v>
      </c>
      <c r="BD60" s="62">
        <v>0</v>
      </c>
      <c r="BE60" s="62">
        <v>0</v>
      </c>
      <c r="BF60" s="62">
        <f>2.8295</f>
        <v>2.8294999999999999</v>
      </c>
      <c r="BG60" s="62">
        <f t="shared" si="439"/>
        <v>0.77050000000000018</v>
      </c>
      <c r="BH60" s="62">
        <f t="shared" si="425"/>
        <v>11.135999999999999</v>
      </c>
      <c r="BI60" s="62">
        <v>0</v>
      </c>
      <c r="BJ60" s="62">
        <v>0</v>
      </c>
      <c r="BK60" s="62">
        <v>11.135999999999999</v>
      </c>
      <c r="BL60" s="62">
        <v>0</v>
      </c>
      <c r="BM60" s="62">
        <f>8*1.2</f>
        <v>9.6</v>
      </c>
      <c r="BN60" s="62">
        <v>0</v>
      </c>
      <c r="BO60" s="62">
        <v>0</v>
      </c>
      <c r="BP60" s="62">
        <f>(8*21.599/31.3)</f>
        <v>5.5205111821086259</v>
      </c>
      <c r="BQ60" s="62">
        <f t="shared" ref="BQ60:BQ62" si="440">BM60-BP60</f>
        <v>4.0794888178913737</v>
      </c>
      <c r="BR60" s="62">
        <f t="shared" si="426"/>
        <v>0</v>
      </c>
      <c r="BS60" s="62">
        <v>0</v>
      </c>
      <c r="BT60" s="62">
        <v>0</v>
      </c>
      <c r="BU60" s="62">
        <v>0</v>
      </c>
      <c r="BV60" s="62">
        <v>0</v>
      </c>
      <c r="BW60" s="62">
        <v>0</v>
      </c>
      <c r="BX60" s="62">
        <v>0</v>
      </c>
      <c r="BY60" s="62">
        <v>0</v>
      </c>
      <c r="BZ60" s="62">
        <v>0</v>
      </c>
      <c r="CA60" s="62">
        <v>0</v>
      </c>
      <c r="CB60" s="62">
        <f t="shared" si="427"/>
        <v>0</v>
      </c>
      <c r="CC60" s="62">
        <v>0</v>
      </c>
      <c r="CD60" s="62">
        <v>0</v>
      </c>
      <c r="CE60" s="62">
        <v>0</v>
      </c>
      <c r="CF60" s="62">
        <v>0</v>
      </c>
      <c r="CG60" s="62">
        <f t="shared" si="428"/>
        <v>13.2</v>
      </c>
      <c r="CH60" s="62">
        <f t="shared" si="429"/>
        <v>0</v>
      </c>
      <c r="CI60" s="62">
        <f t="shared" si="430"/>
        <v>0</v>
      </c>
      <c r="CJ60" s="62">
        <f t="shared" si="431"/>
        <v>8.3500111821086254</v>
      </c>
      <c r="CK60" s="62">
        <f t="shared" si="432"/>
        <v>4.8499888178913739</v>
      </c>
      <c r="CL60" s="62">
        <f t="shared" si="433"/>
        <v>14.084</v>
      </c>
      <c r="CM60" s="62">
        <f t="shared" si="434"/>
        <v>0</v>
      </c>
      <c r="CN60" s="62">
        <f t="shared" si="435"/>
        <v>0</v>
      </c>
      <c r="CO60" s="62">
        <f t="shared" si="436"/>
        <v>14.084</v>
      </c>
      <c r="CP60" s="62">
        <f t="shared" si="422"/>
        <v>0</v>
      </c>
      <c r="CQ60" s="21" t="s">
        <v>244</v>
      </c>
    </row>
    <row r="61" spans="1:103" ht="54.95" customHeight="1">
      <c r="A61" s="33" t="s">
        <v>71</v>
      </c>
      <c r="B61" s="34" t="s">
        <v>211</v>
      </c>
      <c r="C61" s="36" t="s">
        <v>194</v>
      </c>
      <c r="D61" s="19" t="s">
        <v>203</v>
      </c>
      <c r="E61" s="19">
        <v>2028</v>
      </c>
      <c r="F61" s="19">
        <v>2028</v>
      </c>
      <c r="G61" s="37">
        <v>2029</v>
      </c>
      <c r="H61" s="62">
        <f>0.31428*1.2</f>
        <v>0.37713599999999997</v>
      </c>
      <c r="I61" s="62">
        <f>2.8*1.2</f>
        <v>3.36</v>
      </c>
      <c r="J61" s="62" t="s">
        <v>246</v>
      </c>
      <c r="K61" s="62" t="s">
        <v>78</v>
      </c>
      <c r="L61" s="62" t="s">
        <v>78</v>
      </c>
      <c r="M61" s="62" t="s">
        <v>78</v>
      </c>
      <c r="N61" s="62">
        <v>0</v>
      </c>
      <c r="O61" s="62">
        <v>0</v>
      </c>
      <c r="P61" s="62">
        <v>0.22467000000000001</v>
      </c>
      <c r="Q61" s="62">
        <v>0.23402999999999999</v>
      </c>
      <c r="R61" s="62">
        <v>7.4180000000000001</v>
      </c>
      <c r="S61" s="62">
        <v>8.7829999999999995</v>
      </c>
      <c r="T61" s="62">
        <v>6.66</v>
      </c>
      <c r="U61" s="62">
        <v>7.0169999999999995</v>
      </c>
      <c r="V61" s="62">
        <v>0</v>
      </c>
      <c r="W61" s="62">
        <v>4.32</v>
      </c>
      <c r="X61" s="62">
        <f t="shared" si="423"/>
        <v>7.0169999999999995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2">
        <v>0</v>
      </c>
      <c r="AS61" s="62">
        <v>0</v>
      </c>
      <c r="AT61" s="62">
        <v>0</v>
      </c>
      <c r="AU61" s="62">
        <v>0</v>
      </c>
      <c r="AV61" s="62">
        <v>0</v>
      </c>
      <c r="AW61" s="62">
        <v>0</v>
      </c>
      <c r="AX61" s="62">
        <f t="shared" si="424"/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0.96</v>
      </c>
      <c r="BD61" s="62">
        <v>0</v>
      </c>
      <c r="BE61" s="62">
        <v>0</v>
      </c>
      <c r="BF61" s="62">
        <f>0.75455</f>
        <v>0.75455000000000005</v>
      </c>
      <c r="BG61" s="62">
        <f t="shared" si="439"/>
        <v>0.20544999999999991</v>
      </c>
      <c r="BH61" s="62">
        <f t="shared" si="425"/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f>2.8*1.2</f>
        <v>3.36</v>
      </c>
      <c r="BN61" s="62">
        <v>0</v>
      </c>
      <c r="BO61" s="62">
        <v>0</v>
      </c>
      <c r="BP61" s="62">
        <f>(2.8*21.599/31.3)</f>
        <v>1.932178913738019</v>
      </c>
      <c r="BQ61" s="62">
        <f t="shared" si="440"/>
        <v>1.4278210862619809</v>
      </c>
      <c r="BR61" s="62">
        <f t="shared" si="426"/>
        <v>1.361</v>
      </c>
      <c r="BS61" s="62">
        <v>0</v>
      </c>
      <c r="BT61" s="62">
        <v>0</v>
      </c>
      <c r="BU61" s="62">
        <v>1.361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f t="shared" si="427"/>
        <v>5.6559999999999997</v>
      </c>
      <c r="CC61" s="62">
        <v>0</v>
      </c>
      <c r="CD61" s="62">
        <v>0</v>
      </c>
      <c r="CE61" s="62">
        <v>5.6559999999999997</v>
      </c>
      <c r="CF61" s="62">
        <v>0</v>
      </c>
      <c r="CG61" s="62">
        <f t="shared" si="428"/>
        <v>4.32</v>
      </c>
      <c r="CH61" s="62">
        <f t="shared" si="429"/>
        <v>0</v>
      </c>
      <c r="CI61" s="62">
        <f t="shared" si="430"/>
        <v>0</v>
      </c>
      <c r="CJ61" s="62">
        <f t="shared" si="431"/>
        <v>2.686728913738019</v>
      </c>
      <c r="CK61" s="62">
        <f t="shared" si="432"/>
        <v>1.6332710862619808</v>
      </c>
      <c r="CL61" s="62">
        <f t="shared" si="433"/>
        <v>7.0169999999999995</v>
      </c>
      <c r="CM61" s="62">
        <f t="shared" si="434"/>
        <v>0</v>
      </c>
      <c r="CN61" s="62">
        <f t="shared" si="435"/>
        <v>0</v>
      </c>
      <c r="CO61" s="62">
        <f t="shared" si="436"/>
        <v>7.0169999999999995</v>
      </c>
      <c r="CP61" s="62">
        <f t="shared" si="422"/>
        <v>0</v>
      </c>
      <c r="CQ61" s="21" t="s">
        <v>243</v>
      </c>
    </row>
    <row r="62" spans="1:103" ht="54.95" customHeight="1">
      <c r="A62" s="33" t="s">
        <v>71</v>
      </c>
      <c r="B62" s="34" t="s">
        <v>212</v>
      </c>
      <c r="C62" s="36" t="s">
        <v>209</v>
      </c>
      <c r="D62" s="19" t="s">
        <v>203</v>
      </c>
      <c r="E62" s="19">
        <v>2028</v>
      </c>
      <c r="F62" s="19">
        <v>2028</v>
      </c>
      <c r="G62" s="37">
        <v>2029</v>
      </c>
      <c r="H62" s="62">
        <f>1.61702*1.2</f>
        <v>1.9404239999999997</v>
      </c>
      <c r="I62" s="62">
        <v>12</v>
      </c>
      <c r="J62" s="62" t="s">
        <v>246</v>
      </c>
      <c r="K62" s="62" t="s">
        <v>78</v>
      </c>
      <c r="L62" s="62" t="s">
        <v>78</v>
      </c>
      <c r="M62" s="62" t="s">
        <v>78</v>
      </c>
      <c r="N62" s="62">
        <v>0</v>
      </c>
      <c r="O62" s="62">
        <v>0</v>
      </c>
      <c r="P62" s="62">
        <v>18.517980000000001</v>
      </c>
      <c r="Q62" s="62">
        <v>20.692</v>
      </c>
      <c r="R62" s="62">
        <v>12.039</v>
      </c>
      <c r="S62" s="62">
        <v>14.292</v>
      </c>
      <c r="T62" s="62">
        <v>18</v>
      </c>
      <c r="U62" s="62">
        <v>11.398</v>
      </c>
      <c r="V62" s="62">
        <v>0</v>
      </c>
      <c r="W62" s="62">
        <v>18</v>
      </c>
      <c r="X62" s="62">
        <f t="shared" si="423"/>
        <v>11.398</v>
      </c>
      <c r="Y62" s="62">
        <v>0</v>
      </c>
      <c r="Z62" s="62">
        <v>0</v>
      </c>
      <c r="AA62" s="62">
        <v>0</v>
      </c>
      <c r="AB62" s="62">
        <v>0</v>
      </c>
      <c r="AC62" s="62">
        <v>0</v>
      </c>
      <c r="AD62" s="62">
        <v>0</v>
      </c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  <c r="AP62" s="62">
        <v>0</v>
      </c>
      <c r="AQ62" s="62">
        <v>0</v>
      </c>
      <c r="AR62" s="62">
        <v>0</v>
      </c>
      <c r="AS62" s="62">
        <v>0</v>
      </c>
      <c r="AT62" s="62">
        <v>0</v>
      </c>
      <c r="AU62" s="62">
        <v>0</v>
      </c>
      <c r="AV62" s="62">
        <v>0</v>
      </c>
      <c r="AW62" s="62">
        <v>0</v>
      </c>
      <c r="AX62" s="62">
        <f t="shared" si="424"/>
        <v>0</v>
      </c>
      <c r="AY62" s="62">
        <v>0</v>
      </c>
      <c r="AZ62" s="62">
        <v>0</v>
      </c>
      <c r="BA62" s="62">
        <v>0</v>
      </c>
      <c r="BB62" s="62">
        <v>0</v>
      </c>
      <c r="BC62" s="62">
        <v>3.6</v>
      </c>
      <c r="BD62" s="62">
        <v>0</v>
      </c>
      <c r="BE62" s="62">
        <v>0</v>
      </c>
      <c r="BF62" s="62">
        <f>2.8295</f>
        <v>2.8294999999999999</v>
      </c>
      <c r="BG62" s="62">
        <f t="shared" ref="BG62" si="441">BC62-BF62</f>
        <v>0.77050000000000018</v>
      </c>
      <c r="BH62" s="62">
        <f t="shared" si="425"/>
        <v>0</v>
      </c>
      <c r="BI62" s="62">
        <v>0</v>
      </c>
      <c r="BJ62" s="62">
        <v>0</v>
      </c>
      <c r="BK62" s="62">
        <v>0</v>
      </c>
      <c r="BL62" s="62">
        <v>0</v>
      </c>
      <c r="BM62" s="62">
        <f>12*1.2</f>
        <v>14.399999999999999</v>
      </c>
      <c r="BN62" s="62">
        <v>0</v>
      </c>
      <c r="BO62" s="62">
        <v>0</v>
      </c>
      <c r="BP62" s="62">
        <f>(12*21.599/31.3)</f>
        <v>8.280766773162938</v>
      </c>
      <c r="BQ62" s="62">
        <f t="shared" si="440"/>
        <v>6.1192332268370606</v>
      </c>
      <c r="BR62" s="62">
        <f t="shared" si="426"/>
        <v>1.859</v>
      </c>
      <c r="BS62" s="62">
        <v>0</v>
      </c>
      <c r="BT62" s="62">
        <v>0</v>
      </c>
      <c r="BU62" s="62">
        <v>1.859</v>
      </c>
      <c r="BV62" s="62">
        <v>0</v>
      </c>
      <c r="BW62" s="62">
        <v>0</v>
      </c>
      <c r="BX62" s="62">
        <v>0</v>
      </c>
      <c r="BY62" s="62">
        <v>0</v>
      </c>
      <c r="BZ62" s="62">
        <v>0</v>
      </c>
      <c r="CA62" s="62">
        <v>0</v>
      </c>
      <c r="CB62" s="62">
        <f t="shared" si="427"/>
        <v>9.5389999999999997</v>
      </c>
      <c r="CC62" s="62">
        <v>0</v>
      </c>
      <c r="CD62" s="62">
        <v>0</v>
      </c>
      <c r="CE62" s="62">
        <v>9.5389999999999997</v>
      </c>
      <c r="CF62" s="62">
        <v>0</v>
      </c>
      <c r="CG62" s="62">
        <f t="shared" si="428"/>
        <v>18</v>
      </c>
      <c r="CH62" s="62">
        <f t="shared" si="429"/>
        <v>0</v>
      </c>
      <c r="CI62" s="62">
        <f t="shared" si="430"/>
        <v>0</v>
      </c>
      <c r="CJ62" s="62">
        <f t="shared" si="431"/>
        <v>11.110266773162937</v>
      </c>
      <c r="CK62" s="62">
        <f t="shared" si="432"/>
        <v>6.8897332268370608</v>
      </c>
      <c r="CL62" s="62">
        <f t="shared" si="433"/>
        <v>11.398</v>
      </c>
      <c r="CM62" s="62">
        <f t="shared" si="434"/>
        <v>0</v>
      </c>
      <c r="CN62" s="62">
        <f t="shared" si="435"/>
        <v>0</v>
      </c>
      <c r="CO62" s="62">
        <f t="shared" si="436"/>
        <v>11.398</v>
      </c>
      <c r="CP62" s="62">
        <f t="shared" si="422"/>
        <v>0</v>
      </c>
      <c r="CQ62" s="21" t="s">
        <v>243</v>
      </c>
    </row>
    <row r="63" spans="1:103" ht="54.95" customHeight="1">
      <c r="A63" s="33" t="s">
        <v>71</v>
      </c>
      <c r="B63" s="34" t="s">
        <v>213</v>
      </c>
      <c r="C63" s="36" t="s">
        <v>187</v>
      </c>
      <c r="D63" s="19" t="s">
        <v>203</v>
      </c>
      <c r="E63" s="19">
        <v>2027</v>
      </c>
      <c r="F63" s="19">
        <v>2029</v>
      </c>
      <c r="G63" s="37">
        <v>2029</v>
      </c>
      <c r="H63" s="62">
        <v>2.3679999999999999</v>
      </c>
      <c r="I63" s="62">
        <v>18</v>
      </c>
      <c r="J63" s="62" t="s">
        <v>246</v>
      </c>
      <c r="K63" s="62" t="s">
        <v>78</v>
      </c>
      <c r="L63" s="62" t="s">
        <v>78</v>
      </c>
      <c r="M63" s="62" t="s">
        <v>78</v>
      </c>
      <c r="N63" s="62">
        <v>0</v>
      </c>
      <c r="O63" s="62">
        <v>0</v>
      </c>
      <c r="P63" s="62">
        <v>1.3573500000000001</v>
      </c>
      <c r="Q63" s="62">
        <v>2.0099999999999998</v>
      </c>
      <c r="R63" s="62">
        <v>41.963000000000001</v>
      </c>
      <c r="S63" s="62">
        <v>46.561</v>
      </c>
      <c r="T63" s="62">
        <v>51.018999999999998</v>
      </c>
      <c r="U63" s="62">
        <v>43.236999999999995</v>
      </c>
      <c r="V63" s="62">
        <v>0</v>
      </c>
      <c r="W63" s="62">
        <v>26.4</v>
      </c>
      <c r="X63" s="62">
        <f t="shared" si="423"/>
        <v>43.236999999999995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2">
        <v>0</v>
      </c>
      <c r="AS63" s="62">
        <v>0</v>
      </c>
      <c r="AT63" s="62">
        <v>0</v>
      </c>
      <c r="AU63" s="62">
        <v>0</v>
      </c>
      <c r="AV63" s="62">
        <v>0</v>
      </c>
      <c r="AW63" s="62">
        <v>0</v>
      </c>
      <c r="AX63" s="62">
        <f t="shared" si="424"/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f t="shared" ref="BG63" si="442">BC63-BF63</f>
        <v>0</v>
      </c>
      <c r="BH63" s="62">
        <f t="shared" si="425"/>
        <v>3.2959999999999998</v>
      </c>
      <c r="BI63" s="62">
        <v>0</v>
      </c>
      <c r="BJ63" s="62">
        <v>0</v>
      </c>
      <c r="BK63" s="62">
        <v>3.2959999999999998</v>
      </c>
      <c r="BL63" s="62">
        <v>0</v>
      </c>
      <c r="BM63" s="62">
        <f>4*1.2</f>
        <v>4.8</v>
      </c>
      <c r="BN63" s="62">
        <v>0</v>
      </c>
      <c r="BO63" s="62">
        <v>0</v>
      </c>
      <c r="BP63" s="62">
        <f>(4*21.599/31.3)</f>
        <v>2.760255591054313</v>
      </c>
      <c r="BQ63" s="62">
        <f t="shared" ref="BQ63" si="443">BM63-BP63</f>
        <v>2.0397444089456869</v>
      </c>
      <c r="BR63" s="62">
        <f t="shared" si="426"/>
        <v>26.55</v>
      </c>
      <c r="BS63" s="62">
        <v>0</v>
      </c>
      <c r="BT63" s="62">
        <v>0</v>
      </c>
      <c r="BU63" s="62">
        <v>26.55</v>
      </c>
      <c r="BV63" s="62">
        <v>0</v>
      </c>
      <c r="BW63" s="62">
        <f>18*1.2</f>
        <v>21.599999999999998</v>
      </c>
      <c r="BX63" s="62">
        <v>0</v>
      </c>
      <c r="BY63" s="62">
        <v>0</v>
      </c>
      <c r="BZ63" s="62">
        <f>18*21.599/21.2</f>
        <v>18.33877358490566</v>
      </c>
      <c r="CA63" s="62">
        <f>BW63-BZ63</f>
        <v>3.2612264150943382</v>
      </c>
      <c r="CB63" s="62">
        <f t="shared" si="427"/>
        <v>13.391</v>
      </c>
      <c r="CC63" s="62">
        <v>0</v>
      </c>
      <c r="CD63" s="62">
        <v>0</v>
      </c>
      <c r="CE63" s="62">
        <v>12.28</v>
      </c>
      <c r="CF63" s="62">
        <v>1.111</v>
      </c>
      <c r="CG63" s="62">
        <f t="shared" si="428"/>
        <v>26.4</v>
      </c>
      <c r="CH63" s="62">
        <f t="shared" si="429"/>
        <v>0</v>
      </c>
      <c r="CI63" s="62">
        <f t="shared" si="430"/>
        <v>0</v>
      </c>
      <c r="CJ63" s="62">
        <f t="shared" si="431"/>
        <v>21.099029175959974</v>
      </c>
      <c r="CK63" s="62">
        <f t="shared" si="432"/>
        <v>5.3009708240400251</v>
      </c>
      <c r="CL63" s="62">
        <f t="shared" si="433"/>
        <v>43.236999999999995</v>
      </c>
      <c r="CM63" s="62">
        <f t="shared" si="434"/>
        <v>0</v>
      </c>
      <c r="CN63" s="62">
        <f t="shared" si="435"/>
        <v>0</v>
      </c>
      <c r="CO63" s="62">
        <f t="shared" si="436"/>
        <v>42.125999999999998</v>
      </c>
      <c r="CP63" s="62">
        <f t="shared" si="422"/>
        <v>1.111</v>
      </c>
      <c r="CQ63" s="21" t="s">
        <v>245</v>
      </c>
    </row>
    <row r="64" spans="1:103" ht="54.95" customHeight="1">
      <c r="A64" s="33" t="s">
        <v>57</v>
      </c>
      <c r="B64" s="34" t="s">
        <v>122</v>
      </c>
      <c r="C64" s="65" t="s">
        <v>150</v>
      </c>
      <c r="D64" s="62">
        <f>SUM(D65:D72)</f>
        <v>0</v>
      </c>
      <c r="E64" s="62">
        <f>SUM(E65:E72)</f>
        <v>0</v>
      </c>
      <c r="F64" s="62">
        <f t="shared" ref="F64:BQ64" si="444">SUM(F65:F72)</f>
        <v>0</v>
      </c>
      <c r="G64" s="62">
        <f t="shared" si="444"/>
        <v>0</v>
      </c>
      <c r="H64" s="62">
        <f t="shared" si="444"/>
        <v>0</v>
      </c>
      <c r="I64" s="62">
        <f t="shared" si="444"/>
        <v>0</v>
      </c>
      <c r="J64" s="62">
        <f t="shared" si="444"/>
        <v>0</v>
      </c>
      <c r="K64" s="62">
        <f t="shared" si="444"/>
        <v>0</v>
      </c>
      <c r="L64" s="62">
        <f t="shared" si="444"/>
        <v>0</v>
      </c>
      <c r="M64" s="62">
        <f t="shared" si="444"/>
        <v>0</v>
      </c>
      <c r="N64" s="62">
        <v>0</v>
      </c>
      <c r="O64" s="62">
        <f t="shared" si="444"/>
        <v>0</v>
      </c>
      <c r="P64" s="62">
        <f t="shared" si="444"/>
        <v>0</v>
      </c>
      <c r="Q64" s="62">
        <f t="shared" si="444"/>
        <v>0</v>
      </c>
      <c r="R64" s="62">
        <f t="shared" si="444"/>
        <v>0</v>
      </c>
      <c r="S64" s="62">
        <f t="shared" si="444"/>
        <v>0</v>
      </c>
      <c r="T64" s="62">
        <f t="shared" si="444"/>
        <v>0</v>
      </c>
      <c r="U64" s="62">
        <f t="shared" si="444"/>
        <v>0</v>
      </c>
      <c r="V64" s="62">
        <f t="shared" si="444"/>
        <v>0</v>
      </c>
      <c r="W64" s="62">
        <v>0</v>
      </c>
      <c r="X64" s="62">
        <v>0</v>
      </c>
      <c r="Y64" s="62">
        <f t="shared" si="444"/>
        <v>0</v>
      </c>
      <c r="Z64" s="62">
        <f t="shared" si="444"/>
        <v>0</v>
      </c>
      <c r="AA64" s="62">
        <f t="shared" si="444"/>
        <v>0</v>
      </c>
      <c r="AB64" s="62">
        <f t="shared" si="444"/>
        <v>0</v>
      </c>
      <c r="AC64" s="62">
        <f t="shared" si="444"/>
        <v>0</v>
      </c>
      <c r="AD64" s="62">
        <f t="shared" si="444"/>
        <v>0</v>
      </c>
      <c r="AE64" s="62">
        <f t="shared" si="444"/>
        <v>0</v>
      </c>
      <c r="AF64" s="62">
        <f t="shared" si="444"/>
        <v>0</v>
      </c>
      <c r="AG64" s="62">
        <f t="shared" si="444"/>
        <v>0</v>
      </c>
      <c r="AH64" s="62">
        <f t="shared" si="444"/>
        <v>0</v>
      </c>
      <c r="AI64" s="62">
        <f t="shared" si="444"/>
        <v>0</v>
      </c>
      <c r="AJ64" s="62">
        <f t="shared" si="444"/>
        <v>0</v>
      </c>
      <c r="AK64" s="62">
        <f t="shared" si="444"/>
        <v>0</v>
      </c>
      <c r="AL64" s="62">
        <f t="shared" si="444"/>
        <v>0</v>
      </c>
      <c r="AM64" s="62">
        <f t="shared" si="444"/>
        <v>0</v>
      </c>
      <c r="AN64" s="62">
        <f t="shared" ref="AN64:AR64" si="445">SUM(AN65:AN72)</f>
        <v>0</v>
      </c>
      <c r="AO64" s="62">
        <f t="shared" si="445"/>
        <v>0</v>
      </c>
      <c r="AP64" s="62">
        <f t="shared" si="445"/>
        <v>0</v>
      </c>
      <c r="AQ64" s="62">
        <f t="shared" si="445"/>
        <v>0</v>
      </c>
      <c r="AR64" s="62">
        <f t="shared" si="445"/>
        <v>0</v>
      </c>
      <c r="AS64" s="62">
        <f t="shared" si="444"/>
        <v>0</v>
      </c>
      <c r="AT64" s="62">
        <f t="shared" si="444"/>
        <v>0</v>
      </c>
      <c r="AU64" s="62">
        <f t="shared" si="444"/>
        <v>0</v>
      </c>
      <c r="AV64" s="62">
        <f t="shared" si="444"/>
        <v>0</v>
      </c>
      <c r="AW64" s="62">
        <f t="shared" si="444"/>
        <v>0</v>
      </c>
      <c r="AX64" s="62">
        <f t="shared" ref="AX64:BB64" si="446">SUM(AX65:AX72)</f>
        <v>0</v>
      </c>
      <c r="AY64" s="62">
        <f t="shared" si="446"/>
        <v>0</v>
      </c>
      <c r="AZ64" s="62">
        <f t="shared" si="446"/>
        <v>0</v>
      </c>
      <c r="BA64" s="62">
        <f t="shared" si="446"/>
        <v>0</v>
      </c>
      <c r="BB64" s="62">
        <f t="shared" si="446"/>
        <v>0</v>
      </c>
      <c r="BC64" s="62">
        <f t="shared" si="444"/>
        <v>0</v>
      </c>
      <c r="BD64" s="62">
        <f t="shared" si="444"/>
        <v>0</v>
      </c>
      <c r="BE64" s="62">
        <f t="shared" si="444"/>
        <v>0</v>
      </c>
      <c r="BF64" s="62">
        <f t="shared" si="444"/>
        <v>0</v>
      </c>
      <c r="BG64" s="62">
        <f t="shared" si="444"/>
        <v>0</v>
      </c>
      <c r="BH64" s="62">
        <f t="shared" ref="BH64:BL64" si="447">SUM(BH65:BH72)</f>
        <v>0</v>
      </c>
      <c r="BI64" s="62">
        <f t="shared" si="447"/>
        <v>0</v>
      </c>
      <c r="BJ64" s="62">
        <f t="shared" si="447"/>
        <v>0</v>
      </c>
      <c r="BK64" s="62">
        <f t="shared" si="447"/>
        <v>0</v>
      </c>
      <c r="BL64" s="62">
        <f t="shared" si="447"/>
        <v>0</v>
      </c>
      <c r="BM64" s="62">
        <f t="shared" si="444"/>
        <v>0</v>
      </c>
      <c r="BN64" s="62">
        <f t="shared" si="444"/>
        <v>0</v>
      </c>
      <c r="BO64" s="62">
        <f t="shared" si="444"/>
        <v>0</v>
      </c>
      <c r="BP64" s="62">
        <f t="shared" si="444"/>
        <v>0</v>
      </c>
      <c r="BQ64" s="62">
        <f t="shared" si="444"/>
        <v>0</v>
      </c>
      <c r="BR64" s="62">
        <f t="shared" ref="BR64:BV64" si="448">SUM(BR65:BR72)</f>
        <v>0</v>
      </c>
      <c r="BS64" s="62">
        <f t="shared" si="448"/>
        <v>0</v>
      </c>
      <c r="BT64" s="62">
        <f t="shared" si="448"/>
        <v>0</v>
      </c>
      <c r="BU64" s="62">
        <f t="shared" si="448"/>
        <v>0</v>
      </c>
      <c r="BV64" s="62">
        <f t="shared" si="448"/>
        <v>0</v>
      </c>
      <c r="BW64" s="62">
        <f t="shared" ref="BW64:CA64" si="449">SUM(BW65:BW72)</f>
        <v>0</v>
      </c>
      <c r="BX64" s="62">
        <f t="shared" si="449"/>
        <v>0</v>
      </c>
      <c r="BY64" s="62">
        <f t="shared" si="449"/>
        <v>0</v>
      </c>
      <c r="BZ64" s="62">
        <f t="shared" si="449"/>
        <v>0</v>
      </c>
      <c r="CA64" s="62">
        <f t="shared" si="449"/>
        <v>0</v>
      </c>
      <c r="CB64" s="62">
        <f t="shared" ref="CB64:CF64" si="450">SUM(CB65:CB72)</f>
        <v>0</v>
      </c>
      <c r="CC64" s="62">
        <f t="shared" si="450"/>
        <v>0</v>
      </c>
      <c r="CD64" s="62">
        <f t="shared" si="450"/>
        <v>0</v>
      </c>
      <c r="CE64" s="62">
        <f t="shared" si="450"/>
        <v>0</v>
      </c>
      <c r="CF64" s="62">
        <f t="shared" si="450"/>
        <v>0</v>
      </c>
      <c r="CG64" s="62">
        <f t="shared" ref="CG64:CG80" si="451">SUM(CH64:CK64)</f>
        <v>0</v>
      </c>
      <c r="CH64" s="62">
        <f t="shared" ref="CH64:CH80" si="452">SUM(AJ64,AT64,BD64,BN64,BX64)</f>
        <v>0</v>
      </c>
      <c r="CI64" s="62">
        <f t="shared" ref="CI64:CI80" si="453">SUM(AK64,AU64,BE64,BO64,BY64)</f>
        <v>0</v>
      </c>
      <c r="CJ64" s="62">
        <f t="shared" ref="CJ64:CJ80" si="454">SUM(AL64,AV64,BF64,BP64,BZ64)</f>
        <v>0</v>
      </c>
      <c r="CK64" s="62">
        <f t="shared" ref="CK64:CK80" si="455">SUM(AM64,AW64,BG64,BQ64,CA64)</f>
        <v>0</v>
      </c>
      <c r="CL64" s="62">
        <f t="shared" ref="CL64:CL80" si="456">SUM(CM64:CP64)</f>
        <v>0</v>
      </c>
      <c r="CM64" s="62">
        <f t="shared" si="434"/>
        <v>0</v>
      </c>
      <c r="CN64" s="62">
        <f t="shared" si="435"/>
        <v>0</v>
      </c>
      <c r="CO64" s="62">
        <f t="shared" si="436"/>
        <v>0</v>
      </c>
      <c r="CP64" s="62">
        <f t="shared" si="422"/>
        <v>0</v>
      </c>
      <c r="CQ64" s="21" t="s">
        <v>78</v>
      </c>
    </row>
    <row r="65" spans="1:95" ht="54.95" customHeight="1">
      <c r="A65" s="33" t="s">
        <v>72</v>
      </c>
      <c r="B65" s="34" t="s">
        <v>123</v>
      </c>
      <c r="C65" s="65" t="s">
        <v>150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2">
        <v>0</v>
      </c>
      <c r="AS65" s="62">
        <v>0</v>
      </c>
      <c r="AT65" s="62">
        <v>0</v>
      </c>
      <c r="AU65" s="62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2">
        <v>0</v>
      </c>
      <c r="CF65" s="62">
        <v>0</v>
      </c>
      <c r="CG65" s="62">
        <f t="shared" si="451"/>
        <v>0</v>
      </c>
      <c r="CH65" s="62">
        <f t="shared" si="452"/>
        <v>0</v>
      </c>
      <c r="CI65" s="62">
        <f t="shared" si="453"/>
        <v>0</v>
      </c>
      <c r="CJ65" s="62">
        <f t="shared" si="454"/>
        <v>0</v>
      </c>
      <c r="CK65" s="62">
        <f t="shared" si="455"/>
        <v>0</v>
      </c>
      <c r="CL65" s="62">
        <f t="shared" si="456"/>
        <v>0</v>
      </c>
      <c r="CM65" s="62">
        <f t="shared" si="434"/>
        <v>0</v>
      </c>
      <c r="CN65" s="62">
        <f t="shared" si="435"/>
        <v>0</v>
      </c>
      <c r="CO65" s="62">
        <f t="shared" si="436"/>
        <v>0</v>
      </c>
      <c r="CP65" s="62">
        <f t="shared" si="422"/>
        <v>0</v>
      </c>
      <c r="CQ65" s="21" t="s">
        <v>78</v>
      </c>
    </row>
    <row r="66" spans="1:95" ht="54.95" customHeight="1">
      <c r="A66" s="33" t="s">
        <v>73</v>
      </c>
      <c r="B66" s="34" t="s">
        <v>124</v>
      </c>
      <c r="C66" s="65" t="s">
        <v>150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2">
        <v>0</v>
      </c>
      <c r="AS66" s="62">
        <v>0</v>
      </c>
      <c r="AT66" s="62">
        <v>0</v>
      </c>
      <c r="AU66" s="62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2">
        <v>0</v>
      </c>
      <c r="CF66" s="62">
        <v>0</v>
      </c>
      <c r="CG66" s="62">
        <f t="shared" si="451"/>
        <v>0</v>
      </c>
      <c r="CH66" s="62">
        <f t="shared" si="452"/>
        <v>0</v>
      </c>
      <c r="CI66" s="62">
        <f t="shared" si="453"/>
        <v>0</v>
      </c>
      <c r="CJ66" s="62">
        <f t="shared" si="454"/>
        <v>0</v>
      </c>
      <c r="CK66" s="62">
        <f t="shared" si="455"/>
        <v>0</v>
      </c>
      <c r="CL66" s="62">
        <f t="shared" si="456"/>
        <v>0</v>
      </c>
      <c r="CM66" s="62">
        <f t="shared" si="434"/>
        <v>0</v>
      </c>
      <c r="CN66" s="62">
        <f t="shared" si="435"/>
        <v>0</v>
      </c>
      <c r="CO66" s="62">
        <f t="shared" si="436"/>
        <v>0</v>
      </c>
      <c r="CP66" s="62">
        <f t="shared" si="422"/>
        <v>0</v>
      </c>
      <c r="CQ66" s="21" t="s">
        <v>78</v>
      </c>
    </row>
    <row r="67" spans="1:95" ht="54.95" customHeight="1">
      <c r="A67" s="33" t="s">
        <v>74</v>
      </c>
      <c r="B67" s="34" t="s">
        <v>125</v>
      </c>
      <c r="C67" s="65" t="s">
        <v>150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2">
        <v>0</v>
      </c>
      <c r="AS67" s="62">
        <v>0</v>
      </c>
      <c r="AT67" s="62">
        <v>0</v>
      </c>
      <c r="AU67" s="62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f t="shared" si="451"/>
        <v>0</v>
      </c>
      <c r="CH67" s="62">
        <f t="shared" si="452"/>
        <v>0</v>
      </c>
      <c r="CI67" s="62">
        <f t="shared" si="453"/>
        <v>0</v>
      </c>
      <c r="CJ67" s="62">
        <f t="shared" si="454"/>
        <v>0</v>
      </c>
      <c r="CK67" s="62">
        <f t="shared" si="455"/>
        <v>0</v>
      </c>
      <c r="CL67" s="62">
        <f t="shared" si="456"/>
        <v>0</v>
      </c>
      <c r="CM67" s="62">
        <f t="shared" si="434"/>
        <v>0</v>
      </c>
      <c r="CN67" s="62">
        <f t="shared" si="435"/>
        <v>0</v>
      </c>
      <c r="CO67" s="62">
        <f t="shared" si="436"/>
        <v>0</v>
      </c>
      <c r="CP67" s="62">
        <f t="shared" si="422"/>
        <v>0</v>
      </c>
      <c r="CQ67" s="21" t="s">
        <v>78</v>
      </c>
    </row>
    <row r="68" spans="1:95" ht="54.95" customHeight="1">
      <c r="A68" s="33" t="s">
        <v>75</v>
      </c>
      <c r="B68" s="34" t="s">
        <v>126</v>
      </c>
      <c r="C68" s="65" t="s">
        <v>150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0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f t="shared" si="451"/>
        <v>0</v>
      </c>
      <c r="CH68" s="62">
        <f t="shared" si="452"/>
        <v>0</v>
      </c>
      <c r="CI68" s="62">
        <f t="shared" si="453"/>
        <v>0</v>
      </c>
      <c r="CJ68" s="62">
        <f t="shared" si="454"/>
        <v>0</v>
      </c>
      <c r="CK68" s="62">
        <f t="shared" si="455"/>
        <v>0</v>
      </c>
      <c r="CL68" s="62">
        <f t="shared" si="456"/>
        <v>0</v>
      </c>
      <c r="CM68" s="62">
        <f t="shared" si="434"/>
        <v>0</v>
      </c>
      <c r="CN68" s="62">
        <f t="shared" si="435"/>
        <v>0</v>
      </c>
      <c r="CO68" s="62">
        <f t="shared" si="436"/>
        <v>0</v>
      </c>
      <c r="CP68" s="62">
        <f t="shared" si="422"/>
        <v>0</v>
      </c>
      <c r="CQ68" s="21" t="s">
        <v>78</v>
      </c>
    </row>
    <row r="69" spans="1:95" ht="54.95" customHeight="1">
      <c r="A69" s="33" t="s">
        <v>127</v>
      </c>
      <c r="B69" s="34" t="s">
        <v>128</v>
      </c>
      <c r="C69" s="65" t="s">
        <v>150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f t="shared" si="451"/>
        <v>0</v>
      </c>
      <c r="CH69" s="62">
        <f t="shared" si="452"/>
        <v>0</v>
      </c>
      <c r="CI69" s="62">
        <f t="shared" si="453"/>
        <v>0</v>
      </c>
      <c r="CJ69" s="62">
        <f t="shared" si="454"/>
        <v>0</v>
      </c>
      <c r="CK69" s="62">
        <f t="shared" si="455"/>
        <v>0</v>
      </c>
      <c r="CL69" s="62">
        <f t="shared" si="456"/>
        <v>0</v>
      </c>
      <c r="CM69" s="62">
        <f t="shared" si="434"/>
        <v>0</v>
      </c>
      <c r="CN69" s="62">
        <f t="shared" si="435"/>
        <v>0</v>
      </c>
      <c r="CO69" s="62">
        <f t="shared" si="436"/>
        <v>0</v>
      </c>
      <c r="CP69" s="62">
        <f t="shared" si="422"/>
        <v>0</v>
      </c>
      <c r="CQ69" s="21" t="s">
        <v>78</v>
      </c>
    </row>
    <row r="70" spans="1:95" ht="54.95" customHeight="1">
      <c r="A70" s="33" t="s">
        <v>129</v>
      </c>
      <c r="B70" s="34" t="s">
        <v>130</v>
      </c>
      <c r="C70" s="65" t="s">
        <v>150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f t="shared" si="451"/>
        <v>0</v>
      </c>
      <c r="CH70" s="62">
        <f t="shared" si="452"/>
        <v>0</v>
      </c>
      <c r="CI70" s="62">
        <f t="shared" si="453"/>
        <v>0</v>
      </c>
      <c r="CJ70" s="62">
        <f t="shared" si="454"/>
        <v>0</v>
      </c>
      <c r="CK70" s="62">
        <f t="shared" si="455"/>
        <v>0</v>
      </c>
      <c r="CL70" s="62">
        <f t="shared" si="456"/>
        <v>0</v>
      </c>
      <c r="CM70" s="62">
        <f t="shared" si="434"/>
        <v>0</v>
      </c>
      <c r="CN70" s="62">
        <f t="shared" si="435"/>
        <v>0</v>
      </c>
      <c r="CO70" s="62">
        <f t="shared" si="436"/>
        <v>0</v>
      </c>
      <c r="CP70" s="62">
        <f t="shared" si="422"/>
        <v>0</v>
      </c>
      <c r="CQ70" s="21" t="s">
        <v>78</v>
      </c>
    </row>
    <row r="71" spans="1:95" ht="54.95" customHeight="1">
      <c r="A71" s="33" t="s">
        <v>131</v>
      </c>
      <c r="B71" s="34" t="s">
        <v>132</v>
      </c>
      <c r="C71" s="65" t="s">
        <v>150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2">
        <v>0</v>
      </c>
      <c r="AS71" s="62">
        <v>0</v>
      </c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2">
        <v>0</v>
      </c>
      <c r="CF71" s="62">
        <v>0</v>
      </c>
      <c r="CG71" s="62">
        <f t="shared" si="451"/>
        <v>0</v>
      </c>
      <c r="CH71" s="62">
        <f t="shared" si="452"/>
        <v>0</v>
      </c>
      <c r="CI71" s="62">
        <f t="shared" si="453"/>
        <v>0</v>
      </c>
      <c r="CJ71" s="62">
        <f t="shared" si="454"/>
        <v>0</v>
      </c>
      <c r="CK71" s="62">
        <f t="shared" si="455"/>
        <v>0</v>
      </c>
      <c r="CL71" s="62">
        <f t="shared" si="456"/>
        <v>0</v>
      </c>
      <c r="CM71" s="62">
        <f t="shared" si="434"/>
        <v>0</v>
      </c>
      <c r="CN71" s="62">
        <f t="shared" si="435"/>
        <v>0</v>
      </c>
      <c r="CO71" s="62">
        <f t="shared" si="436"/>
        <v>0</v>
      </c>
      <c r="CP71" s="62">
        <f t="shared" si="422"/>
        <v>0</v>
      </c>
      <c r="CQ71" s="21" t="s">
        <v>78</v>
      </c>
    </row>
    <row r="72" spans="1:95" ht="54.95" customHeight="1">
      <c r="A72" s="33" t="s">
        <v>133</v>
      </c>
      <c r="B72" s="34" t="s">
        <v>134</v>
      </c>
      <c r="C72" s="65" t="s">
        <v>150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62">
        <v>0</v>
      </c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f t="shared" si="451"/>
        <v>0</v>
      </c>
      <c r="CH72" s="62">
        <f t="shared" si="452"/>
        <v>0</v>
      </c>
      <c r="CI72" s="62">
        <f t="shared" si="453"/>
        <v>0</v>
      </c>
      <c r="CJ72" s="62">
        <f t="shared" si="454"/>
        <v>0</v>
      </c>
      <c r="CK72" s="62">
        <f t="shared" si="455"/>
        <v>0</v>
      </c>
      <c r="CL72" s="62">
        <f t="shared" si="456"/>
        <v>0</v>
      </c>
      <c r="CM72" s="62">
        <f t="shared" si="434"/>
        <v>0</v>
      </c>
      <c r="CN72" s="62">
        <f t="shared" si="435"/>
        <v>0</v>
      </c>
      <c r="CO72" s="62">
        <f t="shared" si="436"/>
        <v>0</v>
      </c>
      <c r="CP72" s="62">
        <f t="shared" si="422"/>
        <v>0</v>
      </c>
      <c r="CQ72" s="21" t="s">
        <v>78</v>
      </c>
    </row>
    <row r="73" spans="1:95" ht="54.95" customHeight="1">
      <c r="A73" s="33" t="s">
        <v>58</v>
      </c>
      <c r="B73" s="34" t="s">
        <v>135</v>
      </c>
      <c r="C73" s="65" t="s">
        <v>150</v>
      </c>
      <c r="D73" s="62">
        <f>SUM(D74:D75)</f>
        <v>0</v>
      </c>
      <c r="E73" s="62">
        <f>SUM(E74:E75)</f>
        <v>0</v>
      </c>
      <c r="F73" s="62">
        <f t="shared" ref="F73:V73" si="457">SUM(F74:F75)</f>
        <v>0</v>
      </c>
      <c r="G73" s="62">
        <f t="shared" si="457"/>
        <v>0</v>
      </c>
      <c r="H73" s="62">
        <f t="shared" si="457"/>
        <v>0</v>
      </c>
      <c r="I73" s="62">
        <f t="shared" si="457"/>
        <v>0</v>
      </c>
      <c r="J73" s="62">
        <f t="shared" si="457"/>
        <v>0</v>
      </c>
      <c r="K73" s="62">
        <f t="shared" si="457"/>
        <v>0</v>
      </c>
      <c r="L73" s="62">
        <f t="shared" si="457"/>
        <v>0</v>
      </c>
      <c r="M73" s="62">
        <f t="shared" si="457"/>
        <v>0</v>
      </c>
      <c r="N73" s="62">
        <v>0</v>
      </c>
      <c r="O73" s="62">
        <f t="shared" si="457"/>
        <v>0</v>
      </c>
      <c r="P73" s="62">
        <f t="shared" si="457"/>
        <v>0</v>
      </c>
      <c r="Q73" s="62">
        <f t="shared" si="457"/>
        <v>0</v>
      </c>
      <c r="R73" s="62">
        <f t="shared" si="457"/>
        <v>0</v>
      </c>
      <c r="S73" s="62">
        <f t="shared" si="457"/>
        <v>0</v>
      </c>
      <c r="T73" s="62">
        <f t="shared" si="457"/>
        <v>0</v>
      </c>
      <c r="U73" s="62">
        <f t="shared" si="457"/>
        <v>0</v>
      </c>
      <c r="V73" s="62">
        <f t="shared" si="457"/>
        <v>0</v>
      </c>
      <c r="W73" s="62">
        <v>0</v>
      </c>
      <c r="X73" s="62">
        <v>0</v>
      </c>
      <c r="Y73" s="62">
        <f t="shared" ref="Y73" si="458">SUM(Y74:Y75)</f>
        <v>0</v>
      </c>
      <c r="Z73" s="62">
        <f t="shared" ref="Z73" si="459">SUM(Z74:Z75)</f>
        <v>0</v>
      </c>
      <c r="AA73" s="62">
        <f t="shared" ref="AA73" si="460">SUM(AA74:AA75)</f>
        <v>0</v>
      </c>
      <c r="AB73" s="62">
        <f t="shared" ref="AB73" si="461">SUM(AB74:AB75)</f>
        <v>0</v>
      </c>
      <c r="AC73" s="62">
        <f t="shared" ref="AC73" si="462">SUM(AC74:AC75)</f>
        <v>0</v>
      </c>
      <c r="AD73" s="62">
        <f t="shared" ref="AD73" si="463">SUM(AD74:AD75)</f>
        <v>0</v>
      </c>
      <c r="AE73" s="62">
        <f t="shared" ref="AE73" si="464">SUM(AE74:AE75)</f>
        <v>0</v>
      </c>
      <c r="AF73" s="62">
        <f t="shared" ref="AF73" si="465">SUM(AF74:AF75)</f>
        <v>0</v>
      </c>
      <c r="AG73" s="62">
        <f t="shared" ref="AG73" si="466">SUM(AG74:AG75)</f>
        <v>0</v>
      </c>
      <c r="AH73" s="62">
        <f t="shared" ref="AH73" si="467">SUM(AH74:AH75)</f>
        <v>0</v>
      </c>
      <c r="AI73" s="62">
        <f t="shared" ref="AI73" si="468">SUM(AI74:AI75)</f>
        <v>0</v>
      </c>
      <c r="AJ73" s="62">
        <f t="shared" ref="AJ73" si="469">SUM(AJ74:AJ75)</f>
        <v>0</v>
      </c>
      <c r="AK73" s="62">
        <f t="shared" ref="AK73" si="470">SUM(AK74:AK75)</f>
        <v>0</v>
      </c>
      <c r="AL73" s="62">
        <f t="shared" ref="AL73" si="471">SUM(AL74:AL75)</f>
        <v>0</v>
      </c>
      <c r="AM73" s="62">
        <f t="shared" ref="AM73:AQ73" si="472">SUM(AM74:AM75)</f>
        <v>0</v>
      </c>
      <c r="AN73" s="62">
        <f t="shared" si="472"/>
        <v>0</v>
      </c>
      <c r="AO73" s="62">
        <f t="shared" si="472"/>
        <v>0</v>
      </c>
      <c r="AP73" s="62">
        <f t="shared" si="472"/>
        <v>0</v>
      </c>
      <c r="AQ73" s="62">
        <f t="shared" si="472"/>
        <v>0</v>
      </c>
      <c r="AR73" s="62">
        <f t="shared" ref="AR73" si="473">SUM(AR74:AR75)</f>
        <v>0</v>
      </c>
      <c r="AS73" s="62">
        <f t="shared" ref="AS73" si="474">SUM(AS74:AS75)</f>
        <v>0</v>
      </c>
      <c r="AT73" s="62">
        <f t="shared" ref="AT73" si="475">SUM(AT74:AT75)</f>
        <v>0</v>
      </c>
      <c r="AU73" s="62">
        <f t="shared" ref="AU73" si="476">SUM(AU74:AU75)</f>
        <v>0</v>
      </c>
      <c r="AV73" s="62">
        <f t="shared" ref="AV73" si="477">SUM(AV74:AV75)</f>
        <v>0</v>
      </c>
      <c r="AW73" s="62">
        <f t="shared" ref="AW73:BA73" si="478">SUM(AW74:AW75)</f>
        <v>0</v>
      </c>
      <c r="AX73" s="62">
        <f t="shared" si="478"/>
        <v>0</v>
      </c>
      <c r="AY73" s="62">
        <f t="shared" si="478"/>
        <v>0</v>
      </c>
      <c r="AZ73" s="62">
        <f t="shared" si="478"/>
        <v>0</v>
      </c>
      <c r="BA73" s="62">
        <f t="shared" si="478"/>
        <v>0</v>
      </c>
      <c r="BB73" s="62">
        <f t="shared" ref="BB73" si="479">SUM(BB74:BB75)</f>
        <v>0</v>
      </c>
      <c r="BC73" s="62">
        <f t="shared" ref="BC73" si="480">SUM(BC74:BC75)</f>
        <v>0</v>
      </c>
      <c r="BD73" s="62">
        <f t="shared" ref="BD73" si="481">SUM(BD74:BD75)</f>
        <v>0</v>
      </c>
      <c r="BE73" s="62">
        <f t="shared" ref="BE73" si="482">SUM(BE74:BE75)</f>
        <v>0</v>
      </c>
      <c r="BF73" s="62">
        <f t="shared" ref="BF73" si="483">SUM(BF74:BF75)</f>
        <v>0</v>
      </c>
      <c r="BG73" s="62">
        <f t="shared" ref="BG73:BK73" si="484">SUM(BG74:BG75)</f>
        <v>0</v>
      </c>
      <c r="BH73" s="62">
        <f t="shared" si="484"/>
        <v>0</v>
      </c>
      <c r="BI73" s="62">
        <f t="shared" si="484"/>
        <v>0</v>
      </c>
      <c r="BJ73" s="62">
        <f t="shared" si="484"/>
        <v>0</v>
      </c>
      <c r="BK73" s="62">
        <f t="shared" si="484"/>
        <v>0</v>
      </c>
      <c r="BL73" s="62">
        <f t="shared" ref="BL73" si="485">SUM(BL74:BL75)</f>
        <v>0</v>
      </c>
      <c r="BM73" s="62">
        <f t="shared" ref="BM73" si="486">SUM(BM74:BM75)</f>
        <v>0</v>
      </c>
      <c r="BN73" s="62">
        <f t="shared" ref="BN73" si="487">SUM(BN74:BN75)</f>
        <v>0</v>
      </c>
      <c r="BO73" s="62">
        <f t="shared" ref="BO73" si="488">SUM(BO74:BO75)</f>
        <v>0</v>
      </c>
      <c r="BP73" s="62">
        <f t="shared" ref="BP73" si="489">SUM(BP74:BP75)</f>
        <v>0</v>
      </c>
      <c r="BQ73" s="62">
        <f t="shared" ref="BQ73:BU73" si="490">SUM(BQ74:BQ75)</f>
        <v>0</v>
      </c>
      <c r="BR73" s="62">
        <f t="shared" si="490"/>
        <v>0</v>
      </c>
      <c r="BS73" s="62">
        <f t="shared" si="490"/>
        <v>0</v>
      </c>
      <c r="BT73" s="62">
        <f t="shared" si="490"/>
        <v>0</v>
      </c>
      <c r="BU73" s="62">
        <f t="shared" si="490"/>
        <v>0</v>
      </c>
      <c r="BV73" s="62">
        <f t="shared" ref="BV73" si="491">SUM(BV74:BV75)</f>
        <v>0</v>
      </c>
      <c r="BW73" s="62">
        <f t="shared" ref="BW73" si="492">SUM(BW74:BW75)</f>
        <v>0</v>
      </c>
      <c r="BX73" s="62">
        <f t="shared" ref="BX73" si="493">SUM(BX74:BX75)</f>
        <v>0</v>
      </c>
      <c r="BY73" s="62">
        <f t="shared" ref="BY73" si="494">SUM(BY74:BY75)</f>
        <v>0</v>
      </c>
      <c r="BZ73" s="62">
        <f t="shared" ref="BZ73" si="495">SUM(BZ74:BZ75)</f>
        <v>0</v>
      </c>
      <c r="CA73" s="62">
        <f t="shared" ref="CA73:CE73" si="496">SUM(CA74:CA75)</f>
        <v>0</v>
      </c>
      <c r="CB73" s="62">
        <f t="shared" si="496"/>
        <v>0</v>
      </c>
      <c r="CC73" s="62">
        <f t="shared" si="496"/>
        <v>0</v>
      </c>
      <c r="CD73" s="62">
        <f t="shared" si="496"/>
        <v>0</v>
      </c>
      <c r="CE73" s="62">
        <f t="shared" si="496"/>
        <v>0</v>
      </c>
      <c r="CF73" s="62">
        <f t="shared" ref="CF73" si="497">SUM(CF74:CF75)</f>
        <v>0</v>
      </c>
      <c r="CG73" s="62">
        <f t="shared" si="451"/>
        <v>0</v>
      </c>
      <c r="CH73" s="62">
        <f t="shared" si="452"/>
        <v>0</v>
      </c>
      <c r="CI73" s="62">
        <f t="shared" si="453"/>
        <v>0</v>
      </c>
      <c r="CJ73" s="62">
        <f t="shared" si="454"/>
        <v>0</v>
      </c>
      <c r="CK73" s="62">
        <f t="shared" si="455"/>
        <v>0</v>
      </c>
      <c r="CL73" s="62">
        <f t="shared" si="456"/>
        <v>0</v>
      </c>
      <c r="CM73" s="62">
        <f t="shared" si="434"/>
        <v>0</v>
      </c>
      <c r="CN73" s="62">
        <f t="shared" si="435"/>
        <v>0</v>
      </c>
      <c r="CO73" s="62">
        <f t="shared" si="436"/>
        <v>0</v>
      </c>
      <c r="CP73" s="62">
        <f t="shared" si="422"/>
        <v>0</v>
      </c>
      <c r="CQ73" s="21" t="s">
        <v>78</v>
      </c>
    </row>
    <row r="74" spans="1:95" ht="54.95" customHeight="1">
      <c r="A74" s="33" t="s">
        <v>76</v>
      </c>
      <c r="B74" s="34" t="s">
        <v>136</v>
      </c>
      <c r="C74" s="65" t="s">
        <v>150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2">
        <v>0</v>
      </c>
      <c r="AS74" s="62">
        <v>0</v>
      </c>
      <c r="AT74" s="62">
        <v>0</v>
      </c>
      <c r="AU74" s="62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2">
        <v>0</v>
      </c>
      <c r="CF74" s="62">
        <v>0</v>
      </c>
      <c r="CG74" s="62">
        <f t="shared" si="451"/>
        <v>0</v>
      </c>
      <c r="CH74" s="62">
        <f t="shared" si="452"/>
        <v>0</v>
      </c>
      <c r="CI74" s="62">
        <f t="shared" si="453"/>
        <v>0</v>
      </c>
      <c r="CJ74" s="62">
        <f t="shared" si="454"/>
        <v>0</v>
      </c>
      <c r="CK74" s="62">
        <f t="shared" si="455"/>
        <v>0</v>
      </c>
      <c r="CL74" s="62">
        <f t="shared" si="456"/>
        <v>0</v>
      </c>
      <c r="CM74" s="62">
        <f t="shared" si="434"/>
        <v>0</v>
      </c>
      <c r="CN74" s="62">
        <f t="shared" si="435"/>
        <v>0</v>
      </c>
      <c r="CO74" s="62">
        <f t="shared" si="436"/>
        <v>0</v>
      </c>
      <c r="CP74" s="62">
        <f t="shared" si="422"/>
        <v>0</v>
      </c>
      <c r="CQ74" s="21" t="s">
        <v>78</v>
      </c>
    </row>
    <row r="75" spans="1:95" ht="54.95" customHeight="1">
      <c r="A75" s="33" t="s">
        <v>77</v>
      </c>
      <c r="B75" s="34" t="s">
        <v>137</v>
      </c>
      <c r="C75" s="65" t="s">
        <v>150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2">
        <v>0</v>
      </c>
      <c r="AS75" s="62">
        <v>0</v>
      </c>
      <c r="AT75" s="62">
        <v>0</v>
      </c>
      <c r="AU75" s="62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2">
        <v>0</v>
      </c>
      <c r="CF75" s="62">
        <v>0</v>
      </c>
      <c r="CG75" s="62">
        <f t="shared" si="451"/>
        <v>0</v>
      </c>
      <c r="CH75" s="62">
        <f t="shared" si="452"/>
        <v>0</v>
      </c>
      <c r="CI75" s="62">
        <f t="shared" si="453"/>
        <v>0</v>
      </c>
      <c r="CJ75" s="62">
        <f t="shared" si="454"/>
        <v>0</v>
      </c>
      <c r="CK75" s="62">
        <f t="shared" si="455"/>
        <v>0</v>
      </c>
      <c r="CL75" s="62">
        <f t="shared" si="456"/>
        <v>0</v>
      </c>
      <c r="CM75" s="62">
        <f t="shared" si="434"/>
        <v>0</v>
      </c>
      <c r="CN75" s="62">
        <f t="shared" si="435"/>
        <v>0</v>
      </c>
      <c r="CO75" s="62">
        <f t="shared" si="436"/>
        <v>0</v>
      </c>
      <c r="CP75" s="62">
        <f t="shared" si="422"/>
        <v>0</v>
      </c>
      <c r="CQ75" s="21" t="s">
        <v>78</v>
      </c>
    </row>
    <row r="76" spans="1:95" ht="54.95" customHeight="1">
      <c r="A76" s="33" t="s">
        <v>138</v>
      </c>
      <c r="B76" s="34" t="s">
        <v>139</v>
      </c>
      <c r="C76" s="65" t="s">
        <v>150</v>
      </c>
      <c r="D76" s="62">
        <f>SUM(D77:D78)</f>
        <v>0</v>
      </c>
      <c r="E76" s="62">
        <f>SUM(E77:E78)</f>
        <v>0</v>
      </c>
      <c r="F76" s="62">
        <f t="shared" ref="F76:V76" si="498">SUM(F77:F78)</f>
        <v>0</v>
      </c>
      <c r="G76" s="62">
        <f t="shared" si="498"/>
        <v>0</v>
      </c>
      <c r="H76" s="62">
        <f t="shared" si="498"/>
        <v>0</v>
      </c>
      <c r="I76" s="62">
        <f t="shared" si="498"/>
        <v>0</v>
      </c>
      <c r="J76" s="62">
        <f t="shared" si="498"/>
        <v>0</v>
      </c>
      <c r="K76" s="62">
        <f t="shared" si="498"/>
        <v>0</v>
      </c>
      <c r="L76" s="62">
        <f t="shared" si="498"/>
        <v>0</v>
      </c>
      <c r="M76" s="62">
        <f t="shared" si="498"/>
        <v>0</v>
      </c>
      <c r="N76" s="62">
        <v>0</v>
      </c>
      <c r="O76" s="62">
        <f t="shared" si="498"/>
        <v>0</v>
      </c>
      <c r="P76" s="62">
        <f t="shared" si="498"/>
        <v>0</v>
      </c>
      <c r="Q76" s="62">
        <f t="shared" si="498"/>
        <v>0</v>
      </c>
      <c r="R76" s="62">
        <f t="shared" si="498"/>
        <v>0</v>
      </c>
      <c r="S76" s="62">
        <f t="shared" si="498"/>
        <v>0</v>
      </c>
      <c r="T76" s="62">
        <f t="shared" si="498"/>
        <v>0</v>
      </c>
      <c r="U76" s="62">
        <f t="shared" si="498"/>
        <v>0</v>
      </c>
      <c r="V76" s="62">
        <f t="shared" si="498"/>
        <v>0</v>
      </c>
      <c r="W76" s="62">
        <v>0</v>
      </c>
      <c r="X76" s="62">
        <v>0</v>
      </c>
      <c r="Y76" s="62">
        <f t="shared" ref="Y76" si="499">SUM(Y77:Y78)</f>
        <v>0</v>
      </c>
      <c r="Z76" s="62">
        <f t="shared" ref="Z76" si="500">SUM(Z77:Z78)</f>
        <v>0</v>
      </c>
      <c r="AA76" s="62">
        <f t="shared" ref="AA76" si="501">SUM(AA77:AA78)</f>
        <v>0</v>
      </c>
      <c r="AB76" s="62">
        <f t="shared" ref="AB76" si="502">SUM(AB77:AB78)</f>
        <v>0</v>
      </c>
      <c r="AC76" s="62">
        <f t="shared" ref="AC76" si="503">SUM(AC77:AC78)</f>
        <v>0</v>
      </c>
      <c r="AD76" s="62">
        <f t="shared" ref="AD76" si="504">SUM(AD77:AD78)</f>
        <v>0</v>
      </c>
      <c r="AE76" s="62">
        <f t="shared" ref="AE76" si="505">SUM(AE77:AE78)</f>
        <v>0</v>
      </c>
      <c r="AF76" s="62">
        <f t="shared" ref="AF76" si="506">SUM(AF77:AF78)</f>
        <v>0</v>
      </c>
      <c r="AG76" s="62">
        <f t="shared" ref="AG76" si="507">SUM(AG77:AG78)</f>
        <v>0</v>
      </c>
      <c r="AH76" s="62">
        <f t="shared" ref="AH76" si="508">SUM(AH77:AH78)</f>
        <v>0</v>
      </c>
      <c r="AI76" s="62">
        <f t="shared" ref="AI76" si="509">SUM(AI77:AI78)</f>
        <v>0</v>
      </c>
      <c r="AJ76" s="62">
        <f t="shared" ref="AJ76" si="510">SUM(AJ77:AJ78)</f>
        <v>0</v>
      </c>
      <c r="AK76" s="62">
        <f t="shared" ref="AK76" si="511">SUM(AK77:AK78)</f>
        <v>0</v>
      </c>
      <c r="AL76" s="62">
        <f t="shared" ref="AL76" si="512">SUM(AL77:AL78)</f>
        <v>0</v>
      </c>
      <c r="AM76" s="62">
        <f t="shared" ref="AM76:AQ76" si="513">SUM(AM77:AM78)</f>
        <v>0</v>
      </c>
      <c r="AN76" s="62">
        <f t="shared" si="513"/>
        <v>0</v>
      </c>
      <c r="AO76" s="62">
        <f t="shared" si="513"/>
        <v>0</v>
      </c>
      <c r="AP76" s="62">
        <f t="shared" si="513"/>
        <v>0</v>
      </c>
      <c r="AQ76" s="62">
        <f t="shared" si="513"/>
        <v>0</v>
      </c>
      <c r="AR76" s="62">
        <f t="shared" ref="AR76" si="514">SUM(AR77:AR78)</f>
        <v>0</v>
      </c>
      <c r="AS76" s="62">
        <f t="shared" ref="AS76" si="515">SUM(AS77:AS78)</f>
        <v>0</v>
      </c>
      <c r="AT76" s="62">
        <f t="shared" ref="AT76" si="516">SUM(AT77:AT78)</f>
        <v>0</v>
      </c>
      <c r="AU76" s="62">
        <f t="shared" ref="AU76" si="517">SUM(AU77:AU78)</f>
        <v>0</v>
      </c>
      <c r="AV76" s="62">
        <f t="shared" ref="AV76" si="518">SUM(AV77:AV78)</f>
        <v>0</v>
      </c>
      <c r="AW76" s="62">
        <f t="shared" ref="AW76:BA76" si="519">SUM(AW77:AW78)</f>
        <v>0</v>
      </c>
      <c r="AX76" s="62">
        <f t="shared" si="519"/>
        <v>0</v>
      </c>
      <c r="AY76" s="62">
        <f t="shared" si="519"/>
        <v>0</v>
      </c>
      <c r="AZ76" s="62">
        <f t="shared" si="519"/>
        <v>0</v>
      </c>
      <c r="BA76" s="62">
        <f t="shared" si="519"/>
        <v>0</v>
      </c>
      <c r="BB76" s="62">
        <f t="shared" ref="BB76" si="520">SUM(BB77:BB78)</f>
        <v>0</v>
      </c>
      <c r="BC76" s="62">
        <f t="shared" ref="BC76" si="521">SUM(BC77:BC78)</f>
        <v>0</v>
      </c>
      <c r="BD76" s="62">
        <f t="shared" ref="BD76" si="522">SUM(BD77:BD78)</f>
        <v>0</v>
      </c>
      <c r="BE76" s="62">
        <f t="shared" ref="BE76" si="523">SUM(BE77:BE78)</f>
        <v>0</v>
      </c>
      <c r="BF76" s="62">
        <f t="shared" ref="BF76" si="524">SUM(BF77:BF78)</f>
        <v>0</v>
      </c>
      <c r="BG76" s="62">
        <f t="shared" ref="BG76:BK76" si="525">SUM(BG77:BG78)</f>
        <v>0</v>
      </c>
      <c r="BH76" s="62">
        <f t="shared" si="525"/>
        <v>0</v>
      </c>
      <c r="BI76" s="62">
        <f t="shared" si="525"/>
        <v>0</v>
      </c>
      <c r="BJ76" s="62">
        <f t="shared" si="525"/>
        <v>0</v>
      </c>
      <c r="BK76" s="62">
        <f t="shared" si="525"/>
        <v>0</v>
      </c>
      <c r="BL76" s="62">
        <f t="shared" ref="BL76" si="526">SUM(BL77:BL78)</f>
        <v>0</v>
      </c>
      <c r="BM76" s="62">
        <f t="shared" ref="BM76" si="527">SUM(BM77:BM78)</f>
        <v>0</v>
      </c>
      <c r="BN76" s="62">
        <f t="shared" ref="BN76" si="528">SUM(BN77:BN78)</f>
        <v>0</v>
      </c>
      <c r="BO76" s="62">
        <f t="shared" ref="BO76" si="529">SUM(BO77:BO78)</f>
        <v>0</v>
      </c>
      <c r="BP76" s="62">
        <f t="shared" ref="BP76" si="530">SUM(BP77:BP78)</f>
        <v>0</v>
      </c>
      <c r="BQ76" s="62">
        <f t="shared" ref="BQ76:BU76" si="531">SUM(BQ77:BQ78)</f>
        <v>0</v>
      </c>
      <c r="BR76" s="62">
        <f t="shared" si="531"/>
        <v>0</v>
      </c>
      <c r="BS76" s="62">
        <f t="shared" si="531"/>
        <v>0</v>
      </c>
      <c r="BT76" s="62">
        <f t="shared" si="531"/>
        <v>0</v>
      </c>
      <c r="BU76" s="62">
        <f t="shared" si="531"/>
        <v>0</v>
      </c>
      <c r="BV76" s="62">
        <f t="shared" ref="BV76" si="532">SUM(BV77:BV78)</f>
        <v>0</v>
      </c>
      <c r="BW76" s="62">
        <f t="shared" ref="BW76" si="533">SUM(BW77:BW78)</f>
        <v>0</v>
      </c>
      <c r="BX76" s="62">
        <f t="shared" ref="BX76" si="534">SUM(BX77:BX78)</f>
        <v>0</v>
      </c>
      <c r="BY76" s="62">
        <f t="shared" ref="BY76" si="535">SUM(BY77:BY78)</f>
        <v>0</v>
      </c>
      <c r="BZ76" s="62">
        <f t="shared" ref="BZ76" si="536">SUM(BZ77:BZ78)</f>
        <v>0</v>
      </c>
      <c r="CA76" s="62">
        <f t="shared" ref="CA76:CE76" si="537">SUM(CA77:CA78)</f>
        <v>0</v>
      </c>
      <c r="CB76" s="62">
        <f t="shared" si="537"/>
        <v>0</v>
      </c>
      <c r="CC76" s="62">
        <f t="shared" si="537"/>
        <v>0</v>
      </c>
      <c r="CD76" s="62">
        <f t="shared" si="537"/>
        <v>0</v>
      </c>
      <c r="CE76" s="62">
        <f t="shared" si="537"/>
        <v>0</v>
      </c>
      <c r="CF76" s="62">
        <f t="shared" ref="CF76" si="538">SUM(CF77:CF78)</f>
        <v>0</v>
      </c>
      <c r="CG76" s="62">
        <f t="shared" si="451"/>
        <v>0</v>
      </c>
      <c r="CH76" s="62">
        <f t="shared" si="452"/>
        <v>0</v>
      </c>
      <c r="CI76" s="62">
        <f t="shared" si="453"/>
        <v>0</v>
      </c>
      <c r="CJ76" s="62">
        <f t="shared" si="454"/>
        <v>0</v>
      </c>
      <c r="CK76" s="62">
        <f t="shared" si="455"/>
        <v>0</v>
      </c>
      <c r="CL76" s="62">
        <f t="shared" si="456"/>
        <v>0</v>
      </c>
      <c r="CM76" s="62">
        <f t="shared" si="434"/>
        <v>0</v>
      </c>
      <c r="CN76" s="62">
        <f t="shared" si="435"/>
        <v>0</v>
      </c>
      <c r="CO76" s="62">
        <f t="shared" si="436"/>
        <v>0</v>
      </c>
      <c r="CP76" s="62">
        <f t="shared" si="422"/>
        <v>0</v>
      </c>
      <c r="CQ76" s="21" t="s">
        <v>78</v>
      </c>
    </row>
    <row r="77" spans="1:95" ht="54.95" customHeight="1">
      <c r="A77" s="33" t="s">
        <v>140</v>
      </c>
      <c r="B77" s="34" t="s">
        <v>141</v>
      </c>
      <c r="C77" s="65" t="s">
        <v>150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2">
        <v>0</v>
      </c>
      <c r="AS77" s="62">
        <v>0</v>
      </c>
      <c r="AT77" s="62">
        <v>0</v>
      </c>
      <c r="AU77" s="62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2">
        <v>0</v>
      </c>
      <c r="CF77" s="62">
        <v>0</v>
      </c>
      <c r="CG77" s="62">
        <f t="shared" si="451"/>
        <v>0</v>
      </c>
      <c r="CH77" s="62">
        <f t="shared" si="452"/>
        <v>0</v>
      </c>
      <c r="CI77" s="62">
        <f t="shared" si="453"/>
        <v>0</v>
      </c>
      <c r="CJ77" s="62">
        <f t="shared" si="454"/>
        <v>0</v>
      </c>
      <c r="CK77" s="62">
        <f t="shared" si="455"/>
        <v>0</v>
      </c>
      <c r="CL77" s="62">
        <f t="shared" si="456"/>
        <v>0</v>
      </c>
      <c r="CM77" s="62">
        <f t="shared" si="434"/>
        <v>0</v>
      </c>
      <c r="CN77" s="62">
        <f t="shared" si="435"/>
        <v>0</v>
      </c>
      <c r="CO77" s="62">
        <f t="shared" si="436"/>
        <v>0</v>
      </c>
      <c r="CP77" s="62">
        <f t="shared" si="422"/>
        <v>0</v>
      </c>
      <c r="CQ77" s="21" t="s">
        <v>78</v>
      </c>
    </row>
    <row r="78" spans="1:95" ht="54.95" customHeight="1">
      <c r="A78" s="33" t="s">
        <v>142</v>
      </c>
      <c r="B78" s="34" t="s">
        <v>143</v>
      </c>
      <c r="C78" s="65" t="s">
        <v>150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f t="shared" si="451"/>
        <v>0</v>
      </c>
      <c r="CH78" s="62">
        <f t="shared" si="452"/>
        <v>0</v>
      </c>
      <c r="CI78" s="62">
        <f t="shared" si="453"/>
        <v>0</v>
      </c>
      <c r="CJ78" s="62">
        <f t="shared" si="454"/>
        <v>0</v>
      </c>
      <c r="CK78" s="62">
        <f t="shared" si="455"/>
        <v>0</v>
      </c>
      <c r="CL78" s="62">
        <f t="shared" si="456"/>
        <v>0</v>
      </c>
      <c r="CM78" s="62">
        <f t="shared" si="434"/>
        <v>0</v>
      </c>
      <c r="CN78" s="62">
        <f t="shared" si="435"/>
        <v>0</v>
      </c>
      <c r="CO78" s="62">
        <f t="shared" si="436"/>
        <v>0</v>
      </c>
      <c r="CP78" s="62">
        <f t="shared" si="422"/>
        <v>0</v>
      </c>
      <c r="CQ78" s="21" t="s">
        <v>78</v>
      </c>
    </row>
    <row r="79" spans="1:95" ht="54.95" customHeight="1">
      <c r="A79" s="33" t="s">
        <v>144</v>
      </c>
      <c r="B79" s="34" t="s">
        <v>145</v>
      </c>
      <c r="C79" s="65" t="s">
        <v>150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2">
        <v>0</v>
      </c>
      <c r="CF79" s="62">
        <v>0</v>
      </c>
      <c r="CG79" s="62">
        <f t="shared" si="451"/>
        <v>0</v>
      </c>
      <c r="CH79" s="62">
        <f t="shared" si="452"/>
        <v>0</v>
      </c>
      <c r="CI79" s="62">
        <f t="shared" si="453"/>
        <v>0</v>
      </c>
      <c r="CJ79" s="62">
        <f t="shared" si="454"/>
        <v>0</v>
      </c>
      <c r="CK79" s="62">
        <f t="shared" si="455"/>
        <v>0</v>
      </c>
      <c r="CL79" s="62">
        <f t="shared" si="456"/>
        <v>0</v>
      </c>
      <c r="CM79" s="62">
        <f t="shared" si="434"/>
        <v>0</v>
      </c>
      <c r="CN79" s="62">
        <f t="shared" si="435"/>
        <v>0</v>
      </c>
      <c r="CO79" s="62">
        <f t="shared" si="436"/>
        <v>0</v>
      </c>
      <c r="CP79" s="62">
        <f t="shared" si="422"/>
        <v>0</v>
      </c>
      <c r="CQ79" s="21" t="s">
        <v>78</v>
      </c>
    </row>
    <row r="80" spans="1:95" ht="54.95" customHeight="1">
      <c r="A80" s="33" t="s">
        <v>146</v>
      </c>
      <c r="B80" s="34" t="s">
        <v>147</v>
      </c>
      <c r="C80" s="65" t="s">
        <v>150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2">
        <v>0</v>
      </c>
      <c r="CF80" s="62">
        <v>0</v>
      </c>
      <c r="CG80" s="62">
        <f t="shared" si="451"/>
        <v>0</v>
      </c>
      <c r="CH80" s="62">
        <f t="shared" si="452"/>
        <v>0</v>
      </c>
      <c r="CI80" s="62">
        <f t="shared" si="453"/>
        <v>0</v>
      </c>
      <c r="CJ80" s="62">
        <f t="shared" si="454"/>
        <v>0</v>
      </c>
      <c r="CK80" s="62">
        <f t="shared" si="455"/>
        <v>0</v>
      </c>
      <c r="CL80" s="62">
        <f t="shared" si="456"/>
        <v>0</v>
      </c>
      <c r="CM80" s="62">
        <f t="shared" si="434"/>
        <v>0</v>
      </c>
      <c r="CN80" s="62">
        <f t="shared" si="435"/>
        <v>0</v>
      </c>
      <c r="CO80" s="62">
        <f t="shared" si="436"/>
        <v>0</v>
      </c>
      <c r="CP80" s="62">
        <f t="shared" si="422"/>
        <v>0</v>
      </c>
      <c r="CQ80" s="21" t="s">
        <v>78</v>
      </c>
    </row>
    <row r="81" spans="1:100" ht="54.95" customHeight="1">
      <c r="A81" s="33" t="s">
        <v>148</v>
      </c>
      <c r="B81" s="34" t="s">
        <v>149</v>
      </c>
      <c r="C81" s="65" t="s">
        <v>150</v>
      </c>
      <c r="D81" s="62">
        <v>0</v>
      </c>
      <c r="E81" s="62">
        <v>0</v>
      </c>
      <c r="F81" s="62">
        <v>0</v>
      </c>
      <c r="G81" s="62">
        <v>0</v>
      </c>
      <c r="H81" s="62">
        <f>SUM(H82:H85)</f>
        <v>0.41000000000000003</v>
      </c>
      <c r="I81" s="62">
        <f t="shared" ref="I81:BT81" si="539">SUM(I82:I85)</f>
        <v>3.2</v>
      </c>
      <c r="J81" s="62">
        <f t="shared" si="539"/>
        <v>0</v>
      </c>
      <c r="K81" s="62">
        <f t="shared" si="539"/>
        <v>0</v>
      </c>
      <c r="L81" s="62">
        <f t="shared" si="539"/>
        <v>0</v>
      </c>
      <c r="M81" s="62">
        <f t="shared" si="539"/>
        <v>0</v>
      </c>
      <c r="N81" s="62">
        <f t="shared" si="539"/>
        <v>0</v>
      </c>
      <c r="O81" s="62">
        <f t="shared" si="539"/>
        <v>0</v>
      </c>
      <c r="P81" s="62">
        <f t="shared" si="539"/>
        <v>15.28425</v>
      </c>
      <c r="Q81" s="62">
        <f t="shared" si="539"/>
        <v>16.2011</v>
      </c>
      <c r="R81" s="62">
        <f t="shared" si="539"/>
        <v>2.6909999999999998</v>
      </c>
      <c r="S81" s="62">
        <f t="shared" si="539"/>
        <v>3.7929999999999997</v>
      </c>
      <c r="T81" s="62">
        <f t="shared" si="539"/>
        <v>3.84</v>
      </c>
      <c r="U81" s="62">
        <f t="shared" si="539"/>
        <v>3.637</v>
      </c>
      <c r="V81" s="62">
        <f t="shared" si="539"/>
        <v>0</v>
      </c>
      <c r="W81" s="62">
        <f t="shared" si="539"/>
        <v>3.84</v>
      </c>
      <c r="X81" s="62">
        <f t="shared" si="539"/>
        <v>3.637</v>
      </c>
      <c r="Y81" s="62">
        <f t="shared" si="539"/>
        <v>0</v>
      </c>
      <c r="Z81" s="62">
        <f t="shared" si="539"/>
        <v>0</v>
      </c>
      <c r="AA81" s="62">
        <f t="shared" si="539"/>
        <v>0</v>
      </c>
      <c r="AB81" s="62">
        <f t="shared" si="539"/>
        <v>0</v>
      </c>
      <c r="AC81" s="62">
        <f t="shared" si="539"/>
        <v>0</v>
      </c>
      <c r="AD81" s="62">
        <f t="shared" si="539"/>
        <v>0</v>
      </c>
      <c r="AE81" s="62">
        <f t="shared" si="539"/>
        <v>0</v>
      </c>
      <c r="AF81" s="62">
        <f t="shared" si="539"/>
        <v>0</v>
      </c>
      <c r="AG81" s="62">
        <f t="shared" si="539"/>
        <v>0</v>
      </c>
      <c r="AH81" s="62">
        <f t="shared" si="539"/>
        <v>0</v>
      </c>
      <c r="AI81" s="62">
        <f t="shared" si="539"/>
        <v>0</v>
      </c>
      <c r="AJ81" s="62">
        <f t="shared" si="539"/>
        <v>0</v>
      </c>
      <c r="AK81" s="62">
        <f t="shared" si="539"/>
        <v>0</v>
      </c>
      <c r="AL81" s="62">
        <f t="shared" si="539"/>
        <v>0</v>
      </c>
      <c r="AM81" s="62">
        <f t="shared" si="539"/>
        <v>0</v>
      </c>
      <c r="AN81" s="62">
        <f t="shared" si="539"/>
        <v>0</v>
      </c>
      <c r="AO81" s="62">
        <f t="shared" si="539"/>
        <v>0</v>
      </c>
      <c r="AP81" s="62">
        <f t="shared" si="539"/>
        <v>0</v>
      </c>
      <c r="AQ81" s="62">
        <f t="shared" si="539"/>
        <v>0</v>
      </c>
      <c r="AR81" s="62">
        <f t="shared" si="539"/>
        <v>0</v>
      </c>
      <c r="AS81" s="62">
        <f t="shared" si="539"/>
        <v>0</v>
      </c>
      <c r="AT81" s="62">
        <f t="shared" si="539"/>
        <v>0</v>
      </c>
      <c r="AU81" s="62">
        <f t="shared" si="539"/>
        <v>0</v>
      </c>
      <c r="AV81" s="62">
        <f t="shared" si="539"/>
        <v>0</v>
      </c>
      <c r="AW81" s="62">
        <f t="shared" si="539"/>
        <v>0</v>
      </c>
      <c r="AX81" s="62">
        <f t="shared" si="539"/>
        <v>0</v>
      </c>
      <c r="AY81" s="62">
        <f t="shared" si="539"/>
        <v>0</v>
      </c>
      <c r="AZ81" s="62">
        <f t="shared" si="539"/>
        <v>0</v>
      </c>
      <c r="BA81" s="62">
        <f t="shared" si="539"/>
        <v>0</v>
      </c>
      <c r="BB81" s="62">
        <f t="shared" si="539"/>
        <v>0</v>
      </c>
      <c r="BC81" s="62">
        <f t="shared" si="539"/>
        <v>0</v>
      </c>
      <c r="BD81" s="62">
        <f t="shared" si="539"/>
        <v>0</v>
      </c>
      <c r="BE81" s="62">
        <f t="shared" si="539"/>
        <v>0</v>
      </c>
      <c r="BF81" s="62">
        <f t="shared" si="539"/>
        <v>0</v>
      </c>
      <c r="BG81" s="62">
        <f t="shared" si="539"/>
        <v>0</v>
      </c>
      <c r="BH81" s="62">
        <f t="shared" si="539"/>
        <v>0</v>
      </c>
      <c r="BI81" s="62">
        <f t="shared" si="539"/>
        <v>0</v>
      </c>
      <c r="BJ81" s="62">
        <f t="shared" si="539"/>
        <v>0</v>
      </c>
      <c r="BK81" s="62">
        <f t="shared" si="539"/>
        <v>0</v>
      </c>
      <c r="BL81" s="62">
        <f t="shared" si="539"/>
        <v>0</v>
      </c>
      <c r="BM81" s="62">
        <f t="shared" si="539"/>
        <v>0</v>
      </c>
      <c r="BN81" s="62">
        <f t="shared" si="539"/>
        <v>0</v>
      </c>
      <c r="BO81" s="62">
        <f t="shared" si="539"/>
        <v>0</v>
      </c>
      <c r="BP81" s="62">
        <f t="shared" si="539"/>
        <v>0</v>
      </c>
      <c r="BQ81" s="62">
        <f t="shared" si="539"/>
        <v>0</v>
      </c>
      <c r="BR81" s="62">
        <f t="shared" si="539"/>
        <v>0</v>
      </c>
      <c r="BS81" s="62">
        <f t="shared" si="539"/>
        <v>0</v>
      </c>
      <c r="BT81" s="62">
        <f t="shared" si="539"/>
        <v>0</v>
      </c>
      <c r="BU81" s="62">
        <f t="shared" ref="BU81:CP81" si="540">SUM(BU82:BU85)</f>
        <v>0</v>
      </c>
      <c r="BV81" s="62">
        <f t="shared" si="540"/>
        <v>0</v>
      </c>
      <c r="BW81" s="62">
        <f t="shared" si="540"/>
        <v>3.84</v>
      </c>
      <c r="BX81" s="62">
        <f t="shared" si="540"/>
        <v>0</v>
      </c>
      <c r="BY81" s="62">
        <f t="shared" si="540"/>
        <v>0</v>
      </c>
      <c r="BZ81" s="62">
        <f t="shared" si="540"/>
        <v>3.2602264150943396</v>
      </c>
      <c r="CA81" s="62">
        <f t="shared" si="540"/>
        <v>0.57977358490566022</v>
      </c>
      <c r="CB81" s="62">
        <f t="shared" si="540"/>
        <v>3.637</v>
      </c>
      <c r="CC81" s="62">
        <f t="shared" si="540"/>
        <v>0</v>
      </c>
      <c r="CD81" s="62">
        <f t="shared" si="540"/>
        <v>0</v>
      </c>
      <c r="CE81" s="62">
        <f t="shared" si="540"/>
        <v>3.637</v>
      </c>
      <c r="CF81" s="62">
        <f t="shared" si="540"/>
        <v>0</v>
      </c>
      <c r="CG81" s="62">
        <f t="shared" si="540"/>
        <v>3.84</v>
      </c>
      <c r="CH81" s="62">
        <f t="shared" si="540"/>
        <v>0</v>
      </c>
      <c r="CI81" s="62">
        <f t="shared" si="540"/>
        <v>0</v>
      </c>
      <c r="CJ81" s="62">
        <f t="shared" si="540"/>
        <v>3.2602264150943396</v>
      </c>
      <c r="CK81" s="62">
        <f t="shared" si="540"/>
        <v>0.57977358490566022</v>
      </c>
      <c r="CL81" s="62">
        <f t="shared" si="540"/>
        <v>3.637</v>
      </c>
      <c r="CM81" s="62">
        <f t="shared" si="540"/>
        <v>0</v>
      </c>
      <c r="CN81" s="62">
        <f t="shared" si="540"/>
        <v>0</v>
      </c>
      <c r="CO81" s="62">
        <f t="shared" si="540"/>
        <v>3.637</v>
      </c>
      <c r="CP81" s="62">
        <f t="shared" si="540"/>
        <v>0</v>
      </c>
      <c r="CQ81" s="21" t="s">
        <v>78</v>
      </c>
    </row>
    <row r="82" spans="1:100" ht="54.95" customHeight="1">
      <c r="A82" s="33" t="s">
        <v>148</v>
      </c>
      <c r="B82" s="34" t="s">
        <v>216</v>
      </c>
      <c r="C82" s="36" t="s">
        <v>189</v>
      </c>
      <c r="D82" s="19" t="s">
        <v>214</v>
      </c>
      <c r="E82" s="19">
        <v>2029</v>
      </c>
      <c r="F82" s="19">
        <v>2029</v>
      </c>
      <c r="G82" s="37">
        <v>2029</v>
      </c>
      <c r="H82" s="62">
        <v>0.104</v>
      </c>
      <c r="I82" s="62">
        <v>0.8</v>
      </c>
      <c r="J82" s="62" t="s">
        <v>246</v>
      </c>
      <c r="K82" s="62" t="s">
        <v>78</v>
      </c>
      <c r="L82" s="62" t="s">
        <v>78</v>
      </c>
      <c r="M82" s="62" t="s">
        <v>78</v>
      </c>
      <c r="N82" s="62">
        <v>0</v>
      </c>
      <c r="O82" s="62">
        <v>0</v>
      </c>
      <c r="P82" s="62">
        <v>3.5031400000000001</v>
      </c>
      <c r="Q82" s="62">
        <v>3.9291200000000002</v>
      </c>
      <c r="R82" s="62">
        <v>0.66</v>
      </c>
      <c r="S82" s="62">
        <v>0.89600000000000002</v>
      </c>
      <c r="T82" s="62">
        <f>CG82</f>
        <v>0.96</v>
      </c>
      <c r="U82" s="62">
        <v>0.876</v>
      </c>
      <c r="V82" s="62">
        <v>0</v>
      </c>
      <c r="W82" s="62">
        <v>0.96</v>
      </c>
      <c r="X82" s="62">
        <f t="shared" ref="X82:X85" si="541">U82-O82-AD82</f>
        <v>0.876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2">
        <v>0</v>
      </c>
      <c r="AS82" s="62">
        <v>0</v>
      </c>
      <c r="AT82" s="62">
        <v>0</v>
      </c>
      <c r="AU82" s="62">
        <v>0</v>
      </c>
      <c r="AV82" s="62">
        <v>0</v>
      </c>
      <c r="AW82" s="62">
        <v>0</v>
      </c>
      <c r="AX82" s="62">
        <f>SUM(AY82:BB82)</f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f>SUM(BI82:BL82)</f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f>BM82-BP82</f>
        <v>0</v>
      </c>
      <c r="BR82" s="62">
        <f>BS82+BT82+BU82+BV82</f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f>0.8*1.2</f>
        <v>0.96</v>
      </c>
      <c r="BX82" s="62">
        <v>0</v>
      </c>
      <c r="BY82" s="62">
        <v>0</v>
      </c>
      <c r="BZ82" s="62">
        <f>0.8*21.599/21.2</f>
        <v>0.81505660377358491</v>
      </c>
      <c r="CA82" s="62">
        <f t="shared" ref="CA82:CA85" si="542">BW82-BZ82</f>
        <v>0.14494339622641506</v>
      </c>
      <c r="CB82" s="62">
        <f>CC82+CD82+CE82+CF82</f>
        <v>0.876</v>
      </c>
      <c r="CC82" s="62">
        <v>0</v>
      </c>
      <c r="CD82" s="62">
        <v>0</v>
      </c>
      <c r="CE82" s="62">
        <v>0.876</v>
      </c>
      <c r="CF82" s="62">
        <v>0</v>
      </c>
      <c r="CG82" s="62">
        <f>SUM(CH82:CK82)</f>
        <v>0.96</v>
      </c>
      <c r="CH82" s="62">
        <f t="shared" ref="CH82:CK85" si="543">SUM(AJ82,AT82,BD82,BN82,BX82)</f>
        <v>0</v>
      </c>
      <c r="CI82" s="62">
        <f t="shared" si="543"/>
        <v>0</v>
      </c>
      <c r="CJ82" s="62">
        <f t="shared" si="543"/>
        <v>0.81505660377358491</v>
      </c>
      <c r="CK82" s="62">
        <f t="shared" si="543"/>
        <v>0.14494339622641506</v>
      </c>
      <c r="CL82" s="62">
        <f>SUM(CM82:CP82)</f>
        <v>0.876</v>
      </c>
      <c r="CM82" s="62">
        <f t="shared" ref="CM82:CP85" si="544">SUM(AO82,AY82,BI82,BS82,CC82)</f>
        <v>0</v>
      </c>
      <c r="CN82" s="62">
        <f t="shared" si="544"/>
        <v>0</v>
      </c>
      <c r="CO82" s="62">
        <f t="shared" si="544"/>
        <v>0.876</v>
      </c>
      <c r="CP82" s="62">
        <f t="shared" si="544"/>
        <v>0</v>
      </c>
      <c r="CQ82" s="65" t="s">
        <v>78</v>
      </c>
    </row>
    <row r="83" spans="1:100" ht="54.95" customHeight="1">
      <c r="A83" s="33" t="s">
        <v>148</v>
      </c>
      <c r="B83" s="34" t="s">
        <v>215</v>
      </c>
      <c r="C83" s="36" t="s">
        <v>190</v>
      </c>
      <c r="D83" s="19" t="s">
        <v>214</v>
      </c>
      <c r="E83" s="19">
        <v>2029</v>
      </c>
      <c r="F83" s="19">
        <v>2029</v>
      </c>
      <c r="G83" s="37">
        <v>2029</v>
      </c>
      <c r="H83" s="62">
        <v>0.104</v>
      </c>
      <c r="I83" s="62">
        <v>0.8</v>
      </c>
      <c r="J83" s="62" t="s">
        <v>246</v>
      </c>
      <c r="K83" s="62" t="s">
        <v>78</v>
      </c>
      <c r="L83" s="62" t="s">
        <v>78</v>
      </c>
      <c r="M83" s="62" t="s">
        <v>78</v>
      </c>
      <c r="N83" s="62">
        <v>0</v>
      </c>
      <c r="O83" s="62">
        <v>0</v>
      </c>
      <c r="P83" s="62">
        <v>5.2784500000000003</v>
      </c>
      <c r="Q83" s="62">
        <v>5.49838</v>
      </c>
      <c r="R83" s="62">
        <v>0.55300000000000005</v>
      </c>
      <c r="S83" s="62">
        <v>0.76700000000000002</v>
      </c>
      <c r="T83" s="62">
        <f>CG83</f>
        <v>0.96</v>
      </c>
      <c r="U83" s="62">
        <v>0.75700000000000001</v>
      </c>
      <c r="V83" s="62">
        <v>0</v>
      </c>
      <c r="W83" s="62">
        <v>0.96</v>
      </c>
      <c r="X83" s="62">
        <f t="shared" si="541"/>
        <v>0.75700000000000001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f>SUM(AY83:BB83)</f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f>SUM(BI83:BL83)</f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f t="shared" ref="BQ83:BQ85" si="545">BM83-BP83</f>
        <v>0</v>
      </c>
      <c r="BR83" s="62">
        <f>BS83+BT83+BU83+BV83</f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f>0.8*1.2</f>
        <v>0.96</v>
      </c>
      <c r="BX83" s="62">
        <v>0</v>
      </c>
      <c r="BY83" s="62">
        <v>0</v>
      </c>
      <c r="BZ83" s="62">
        <f t="shared" ref="BZ83:BZ85" si="546">0.8*21.599/21.2</f>
        <v>0.81505660377358491</v>
      </c>
      <c r="CA83" s="62">
        <f t="shared" si="542"/>
        <v>0.14494339622641506</v>
      </c>
      <c r="CB83" s="62">
        <f>CC83+CD83+CE83+CF83</f>
        <v>0.75700000000000001</v>
      </c>
      <c r="CC83" s="62">
        <v>0</v>
      </c>
      <c r="CD83" s="62">
        <v>0</v>
      </c>
      <c r="CE83" s="62">
        <v>0.75700000000000001</v>
      </c>
      <c r="CF83" s="62">
        <v>0</v>
      </c>
      <c r="CG83" s="62">
        <f>SUM(CH83:CK83)</f>
        <v>0.96</v>
      </c>
      <c r="CH83" s="62">
        <f t="shared" si="543"/>
        <v>0</v>
      </c>
      <c r="CI83" s="62">
        <f t="shared" si="543"/>
        <v>0</v>
      </c>
      <c r="CJ83" s="62">
        <f t="shared" si="543"/>
        <v>0.81505660377358491</v>
      </c>
      <c r="CK83" s="62">
        <f t="shared" si="543"/>
        <v>0.14494339622641506</v>
      </c>
      <c r="CL83" s="62">
        <f>SUM(CM83:CP83)</f>
        <v>0.75700000000000001</v>
      </c>
      <c r="CM83" s="62">
        <f t="shared" si="544"/>
        <v>0</v>
      </c>
      <c r="CN83" s="62">
        <f t="shared" si="544"/>
        <v>0</v>
      </c>
      <c r="CO83" s="62">
        <f t="shared" si="544"/>
        <v>0.75700000000000001</v>
      </c>
      <c r="CP83" s="62">
        <f t="shared" si="544"/>
        <v>0</v>
      </c>
      <c r="CQ83" s="65" t="s">
        <v>78</v>
      </c>
    </row>
    <row r="84" spans="1:100" ht="54.95" customHeight="1">
      <c r="A84" s="33" t="s">
        <v>148</v>
      </c>
      <c r="B84" s="34" t="s">
        <v>217</v>
      </c>
      <c r="C84" s="36" t="s">
        <v>191</v>
      </c>
      <c r="D84" s="19" t="s">
        <v>214</v>
      </c>
      <c r="E84" s="19">
        <v>2029</v>
      </c>
      <c r="F84" s="19">
        <v>2029</v>
      </c>
      <c r="G84" s="37">
        <v>2029</v>
      </c>
      <c r="H84" s="62">
        <v>0.104</v>
      </c>
      <c r="I84" s="62">
        <v>0.8</v>
      </c>
      <c r="J84" s="62" t="s">
        <v>246</v>
      </c>
      <c r="K84" s="62" t="s">
        <v>78</v>
      </c>
      <c r="L84" s="62" t="s">
        <v>78</v>
      </c>
      <c r="M84" s="62" t="s">
        <v>78</v>
      </c>
      <c r="N84" s="62">
        <v>0</v>
      </c>
      <c r="O84" s="62">
        <v>0</v>
      </c>
      <c r="P84" s="62">
        <v>1.1820200000000001</v>
      </c>
      <c r="Q84" s="62">
        <v>1.2312700000000001</v>
      </c>
      <c r="R84" s="62">
        <v>0.96099999999999997</v>
      </c>
      <c r="S84" s="62">
        <v>1.387</v>
      </c>
      <c r="T84" s="62">
        <f>CG84</f>
        <v>0.96</v>
      </c>
      <c r="U84" s="62">
        <v>1.302</v>
      </c>
      <c r="V84" s="62">
        <v>0</v>
      </c>
      <c r="W84" s="62">
        <v>0.96</v>
      </c>
      <c r="X84" s="62">
        <f t="shared" si="541"/>
        <v>1.302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f>SUM(AY84:BB84)</f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f>SUM(BI84:BL84)</f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f t="shared" si="545"/>
        <v>0</v>
      </c>
      <c r="BR84" s="62">
        <f>BS84+BT84+BU84+BV84</f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f t="shared" ref="BW84:BW85" si="547">0.8*1.2</f>
        <v>0.96</v>
      </c>
      <c r="BX84" s="62">
        <v>0</v>
      </c>
      <c r="BY84" s="62">
        <v>0</v>
      </c>
      <c r="BZ84" s="62">
        <f t="shared" si="546"/>
        <v>0.81505660377358491</v>
      </c>
      <c r="CA84" s="62">
        <f t="shared" si="542"/>
        <v>0.14494339622641506</v>
      </c>
      <c r="CB84" s="62">
        <f>CC84+CD84+CE84+CF84</f>
        <v>1.302</v>
      </c>
      <c r="CC84" s="62">
        <v>0</v>
      </c>
      <c r="CD84" s="62">
        <v>0</v>
      </c>
      <c r="CE84" s="62">
        <v>1.302</v>
      </c>
      <c r="CF84" s="62">
        <v>0</v>
      </c>
      <c r="CG84" s="62">
        <f>SUM(CH84:CK84)</f>
        <v>0.96</v>
      </c>
      <c r="CH84" s="62">
        <f t="shared" si="543"/>
        <v>0</v>
      </c>
      <c r="CI84" s="62">
        <f t="shared" si="543"/>
        <v>0</v>
      </c>
      <c r="CJ84" s="62">
        <f t="shared" si="543"/>
        <v>0.81505660377358491</v>
      </c>
      <c r="CK84" s="62">
        <f t="shared" si="543"/>
        <v>0.14494339622641506</v>
      </c>
      <c r="CL84" s="62">
        <f>SUM(CM84:CP84)</f>
        <v>1.302</v>
      </c>
      <c r="CM84" s="62">
        <f t="shared" si="544"/>
        <v>0</v>
      </c>
      <c r="CN84" s="62">
        <f t="shared" si="544"/>
        <v>0</v>
      </c>
      <c r="CO84" s="62">
        <f t="shared" si="544"/>
        <v>1.302</v>
      </c>
      <c r="CP84" s="62">
        <f t="shared" si="544"/>
        <v>0</v>
      </c>
      <c r="CQ84" s="65" t="s">
        <v>78</v>
      </c>
    </row>
    <row r="85" spans="1:100" ht="54.95" customHeight="1">
      <c r="A85" s="33" t="s">
        <v>148</v>
      </c>
      <c r="B85" s="34" t="s">
        <v>218</v>
      </c>
      <c r="C85" s="36" t="s">
        <v>193</v>
      </c>
      <c r="D85" s="19" t="s">
        <v>214</v>
      </c>
      <c r="E85" s="19">
        <v>2029</v>
      </c>
      <c r="F85" s="19">
        <v>2029</v>
      </c>
      <c r="G85" s="37">
        <v>2029</v>
      </c>
      <c r="H85" s="62">
        <v>9.8000000000000004E-2</v>
      </c>
      <c r="I85" s="62">
        <v>0.8</v>
      </c>
      <c r="J85" s="62" t="s">
        <v>246</v>
      </c>
      <c r="K85" s="62" t="s">
        <v>78</v>
      </c>
      <c r="L85" s="62" t="s">
        <v>78</v>
      </c>
      <c r="M85" s="62" t="s">
        <v>78</v>
      </c>
      <c r="N85" s="62">
        <v>0</v>
      </c>
      <c r="O85" s="62">
        <v>0</v>
      </c>
      <c r="P85" s="62">
        <v>5.32064</v>
      </c>
      <c r="Q85" s="62">
        <v>5.5423299999999998</v>
      </c>
      <c r="R85" s="62">
        <v>0.51700000000000002</v>
      </c>
      <c r="S85" s="62">
        <v>0.74299999999999999</v>
      </c>
      <c r="T85" s="62">
        <f>CG85</f>
        <v>0.96</v>
      </c>
      <c r="U85" s="62">
        <v>0.70199999999999996</v>
      </c>
      <c r="V85" s="62">
        <v>0</v>
      </c>
      <c r="W85" s="62">
        <v>0.96</v>
      </c>
      <c r="X85" s="62">
        <f t="shared" si="541"/>
        <v>0.70199999999999996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f>SUM(AY85:BB85)</f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f>SUM(BI85:BL85)</f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f t="shared" si="545"/>
        <v>0</v>
      </c>
      <c r="BR85" s="62">
        <f>BS85+BT85+BU85+BV85</f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f t="shared" si="547"/>
        <v>0.96</v>
      </c>
      <c r="BX85" s="62">
        <v>0</v>
      </c>
      <c r="BY85" s="62">
        <v>0</v>
      </c>
      <c r="BZ85" s="62">
        <f t="shared" si="546"/>
        <v>0.81505660377358491</v>
      </c>
      <c r="CA85" s="62">
        <f t="shared" si="542"/>
        <v>0.14494339622641506</v>
      </c>
      <c r="CB85" s="62">
        <f>CC85+CD85+CE85+CF85</f>
        <v>0.70199999999999996</v>
      </c>
      <c r="CC85" s="62">
        <v>0</v>
      </c>
      <c r="CD85" s="62">
        <v>0</v>
      </c>
      <c r="CE85" s="62">
        <v>0.70199999999999996</v>
      </c>
      <c r="CF85" s="62">
        <v>0</v>
      </c>
      <c r="CG85" s="62">
        <f>SUM(CH85:CK85)</f>
        <v>0.96</v>
      </c>
      <c r="CH85" s="62">
        <f t="shared" si="543"/>
        <v>0</v>
      </c>
      <c r="CI85" s="62">
        <f t="shared" si="543"/>
        <v>0</v>
      </c>
      <c r="CJ85" s="62">
        <f t="shared" si="543"/>
        <v>0.81505660377358491</v>
      </c>
      <c r="CK85" s="62">
        <f t="shared" si="543"/>
        <v>0.14494339622641506</v>
      </c>
      <c r="CL85" s="62">
        <f>SUM(CM85:CP85)</f>
        <v>0.70199999999999996</v>
      </c>
      <c r="CM85" s="62">
        <f t="shared" si="544"/>
        <v>0</v>
      </c>
      <c r="CN85" s="62">
        <f t="shared" si="544"/>
        <v>0</v>
      </c>
      <c r="CO85" s="62">
        <f t="shared" si="544"/>
        <v>0.70199999999999996</v>
      </c>
      <c r="CP85" s="62">
        <f t="shared" si="544"/>
        <v>0</v>
      </c>
      <c r="CQ85" s="65" t="s">
        <v>78</v>
      </c>
    </row>
    <row r="86" spans="1:100" ht="24" customHeight="1">
      <c r="A86" s="24"/>
      <c r="B86" s="25"/>
      <c r="C86" s="26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44"/>
      <c r="AY86" s="44"/>
      <c r="AZ86" s="44"/>
      <c r="BA86" s="44"/>
      <c r="BB86" s="44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6"/>
      <c r="CM86" s="26"/>
      <c r="CN86" s="26"/>
      <c r="CO86" s="26"/>
      <c r="CP86" s="26"/>
      <c r="CQ86" s="26"/>
    </row>
    <row r="88" spans="1:100" ht="55.5" customHeight="1">
      <c r="A88" s="83" t="s">
        <v>40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29"/>
      <c r="R88" s="29"/>
      <c r="S88" s="29"/>
      <c r="T88" s="29"/>
      <c r="U88" s="29"/>
      <c r="CO88" s="1"/>
      <c r="CP88" s="1"/>
      <c r="CQ88" s="1"/>
      <c r="CR88" s="1"/>
      <c r="CS88" s="1"/>
      <c r="CT88" s="1"/>
      <c r="CU88" s="1"/>
      <c r="CV88" s="1"/>
    </row>
    <row r="89" spans="1:100" ht="40.5" customHeight="1">
      <c r="A89" s="77" t="s">
        <v>41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30"/>
      <c r="R89" s="30"/>
      <c r="S89" s="30"/>
      <c r="T89" s="30"/>
      <c r="U89" s="30"/>
      <c r="CM89" s="1"/>
      <c r="CN89" s="1"/>
      <c r="CO89" s="1"/>
      <c r="CP89" s="1"/>
      <c r="CQ89" s="1"/>
      <c r="CR89" s="1"/>
      <c r="CS89" s="1"/>
      <c r="CT89" s="1"/>
    </row>
    <row r="90" spans="1:100" ht="57.75" customHeight="1">
      <c r="A90" s="77" t="s">
        <v>42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30"/>
      <c r="R90" s="30"/>
      <c r="S90" s="30"/>
      <c r="T90" s="30"/>
      <c r="U90" s="30"/>
    </row>
    <row r="91" spans="1:100" ht="37.5" customHeight="1">
      <c r="A91" s="77" t="s">
        <v>43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30"/>
      <c r="R91" s="30"/>
      <c r="S91" s="30"/>
      <c r="T91" s="30"/>
      <c r="U91" s="30"/>
    </row>
    <row r="92" spans="1:100" ht="53.25" customHeight="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30"/>
      <c r="R92" s="30"/>
      <c r="S92" s="30"/>
      <c r="T92" s="30"/>
      <c r="U92" s="30"/>
      <c r="V92" s="29"/>
    </row>
    <row r="93" spans="1:100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</row>
    <row r="94" spans="1:100"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</row>
    <row r="95" spans="1:100"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</row>
    <row r="96" spans="1:100"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</row>
    <row r="97" spans="2:22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</row>
    <row r="98" spans="2:22">
      <c r="B98" s="31"/>
    </row>
    <row r="99" spans="2:22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</row>
  </sheetData>
  <mergeCells count="54">
    <mergeCell ref="A4:AH4"/>
    <mergeCell ref="A10:AH10"/>
    <mergeCell ref="A11:AH11"/>
    <mergeCell ref="A12:AH12"/>
    <mergeCell ref="A9:AH9"/>
    <mergeCell ref="A5:AH5"/>
    <mergeCell ref="A6:AH6"/>
    <mergeCell ref="A7:AH7"/>
    <mergeCell ref="E14:E16"/>
    <mergeCell ref="A8:AH8"/>
    <mergeCell ref="Y15:AC15"/>
    <mergeCell ref="AD15:AH15"/>
    <mergeCell ref="Y14:AH14"/>
    <mergeCell ref="V14:X15"/>
    <mergeCell ref="N14:N16"/>
    <mergeCell ref="A13:AH13"/>
    <mergeCell ref="AN15:AR15"/>
    <mergeCell ref="AS15:AW15"/>
    <mergeCell ref="AX15:BB15"/>
    <mergeCell ref="T14:U15"/>
    <mergeCell ref="R15:S15"/>
    <mergeCell ref="P14:S14"/>
    <mergeCell ref="CQ14:CQ16"/>
    <mergeCell ref="A88:P88"/>
    <mergeCell ref="F14:G15"/>
    <mergeCell ref="K15:M15"/>
    <mergeCell ref="O14:O16"/>
    <mergeCell ref="P15:Q15"/>
    <mergeCell ref="B14:B16"/>
    <mergeCell ref="D14:D16"/>
    <mergeCell ref="C14:C16"/>
    <mergeCell ref="A14:A16"/>
    <mergeCell ref="CL15:CP15"/>
    <mergeCell ref="AI14:CP14"/>
    <mergeCell ref="H14:M14"/>
    <mergeCell ref="H15:J15"/>
    <mergeCell ref="CG15:CK15"/>
    <mergeCell ref="AI15:AM15"/>
    <mergeCell ref="B96:V96"/>
    <mergeCell ref="B97:V97"/>
    <mergeCell ref="B99:V99"/>
    <mergeCell ref="A89:P89"/>
    <mergeCell ref="A90:P90"/>
    <mergeCell ref="A91:P91"/>
    <mergeCell ref="A92:P92"/>
    <mergeCell ref="A93:P93"/>
    <mergeCell ref="B94:V94"/>
    <mergeCell ref="B95:V95"/>
    <mergeCell ref="BW15:CA15"/>
    <mergeCell ref="CB15:CF15"/>
    <mergeCell ref="BC15:BG15"/>
    <mergeCell ref="BH15:BL15"/>
    <mergeCell ref="BM15:BQ15"/>
    <mergeCell ref="BR15:BV1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2" manualBreakCount="2">
    <brk id="34" max="84" man="1"/>
    <brk id="62" max="84" man="1"/>
  </colBreaks>
  <ignoredErrors>
    <ignoredError sqref="J18 BF61 CL55:CL63 CL67:CL81 CL64:CL66 CL82:CL85 CG81:CK81 CM81:CP81 AN54 AD54 AN52 AS52 AX52 AX54 BH54 BH52 AD52" formula="1"/>
    <ignoredError sqref="D76:M76 V76 AN51 AS51 AX51 AX56:AX63 BH50:BH51 BH55:BH58 BW53 Y76:CG76 AD55 AN55 N54 W54:X54 O76:U76 AD51 AX82:BH85" formulaRange="1"/>
    <ignoredError sqref="AX55" formula="1" formulaRange="1"/>
    <ignoredError sqref="A64 A52 A27 A31 A47 A77:A78 A73" twoDigitTextYear="1"/>
    <ignoredError sqref="A18 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2025-04-23T10:38:56Z</cp:lastPrinted>
  <dcterms:created xsi:type="dcterms:W3CDTF">2009-07-27T10:10:26Z</dcterms:created>
  <dcterms:modified xsi:type="dcterms:W3CDTF">2025-12-01T07:22:28Z</dcterms:modified>
</cp:coreProperties>
</file>